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AC629B02-0307-4A0A-B12C-DD84B8F02F46}" xr6:coauthVersionLast="47" xr6:coauthVersionMax="47" xr10:uidLastSave="{00000000-0000-0000-0000-000000000000}"/>
  <bookViews>
    <workbookView xWindow="-120" yWindow="-120" windowWidth="29040" windowHeight="15840" xr2:uid="{1F097F59-EB3D-4DE7-B82A-DB0E06616E94}"/>
  </bookViews>
  <sheets>
    <sheet name="Kelių darbai su projektavimu" sheetId="1" r:id="rId1"/>
    <sheet name="Lapas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3" i="1" l="1"/>
  <c r="F112" i="1"/>
  <c r="F10" i="1"/>
  <c r="F11" i="1"/>
  <c r="F12" i="1"/>
  <c r="F13" i="1"/>
  <c r="F14" i="1"/>
  <c r="F15" i="1"/>
  <c r="F16" i="1"/>
  <c r="F17" i="1"/>
  <c r="F18" i="1"/>
  <c r="F20" i="1"/>
  <c r="F21" i="1"/>
  <c r="F22" i="1"/>
  <c r="F23" i="1"/>
  <c r="F24" i="1"/>
  <c r="F25" i="1"/>
  <c r="F27" i="1"/>
  <c r="F28" i="1"/>
  <c r="F29" i="1"/>
  <c r="F30" i="1"/>
  <c r="F31" i="1"/>
  <c r="F32" i="1"/>
  <c r="F33" i="1"/>
  <c r="F34" i="1"/>
  <c r="F35" i="1"/>
  <c r="F36" i="1"/>
  <c r="F37" i="1"/>
  <c r="F38" i="1"/>
  <c r="F39" i="1"/>
  <c r="F40" i="1"/>
  <c r="F41" i="1"/>
  <c r="F42" i="1"/>
  <c r="F43" i="1"/>
  <c r="F44" i="1"/>
  <c r="F45" i="1"/>
  <c r="F46" i="1"/>
  <c r="F47" i="1"/>
  <c r="F49" i="1"/>
  <c r="F50" i="1"/>
  <c r="F51" i="1"/>
  <c r="F52" i="1"/>
  <c r="F53" i="1"/>
  <c r="F54" i="1"/>
  <c r="F55" i="1"/>
  <c r="F56" i="1"/>
  <c r="F57" i="1"/>
  <c r="F58" i="1"/>
  <c r="F62" i="1"/>
  <c r="F63" i="1"/>
  <c r="F64" i="1"/>
  <c r="F66" i="1"/>
  <c r="F67" i="1"/>
  <c r="F68" i="1"/>
  <c r="F69" i="1"/>
  <c r="F70" i="1"/>
  <c r="F71" i="1"/>
  <c r="F72" i="1"/>
  <c r="F73" i="1"/>
  <c r="F74" i="1"/>
  <c r="F75" i="1"/>
  <c r="F77" i="1"/>
  <c r="F78" i="1"/>
  <c r="F79" i="1"/>
  <c r="F80" i="1"/>
  <c r="F81" i="1"/>
  <c r="F82" i="1"/>
  <c r="F85" i="1"/>
  <c r="F86" i="1"/>
  <c r="F87" i="1"/>
  <c r="F88" i="1"/>
  <c r="F89" i="1"/>
  <c r="F90" i="1"/>
  <c r="F92" i="1"/>
  <c r="F93" i="1"/>
  <c r="F94" i="1"/>
  <c r="F95" i="1"/>
  <c r="F96" i="1"/>
  <c r="F97" i="1"/>
  <c r="F99" i="1"/>
  <c r="F100" i="1"/>
  <c r="F101" i="1"/>
  <c r="F102" i="1"/>
  <c r="F103" i="1"/>
  <c r="F104" i="1"/>
  <c r="F105" i="1"/>
  <c r="F106" i="1"/>
  <c r="F107" i="1"/>
  <c r="F108" i="1"/>
  <c r="F109" i="1"/>
  <c r="F110" i="1"/>
  <c r="F111" i="1"/>
  <c r="F114" i="1"/>
  <c r="F116" i="1"/>
  <c r="F117" i="1"/>
  <c r="F118" i="1"/>
  <c r="F119" i="1"/>
  <c r="F120" i="1"/>
  <c r="F121" i="1"/>
  <c r="F122" i="1"/>
  <c r="F123" i="1"/>
  <c r="F124" i="1"/>
  <c r="F125" i="1"/>
  <c r="F126" i="1"/>
  <c r="F127" i="1"/>
  <c r="F128" i="1"/>
  <c r="F130" i="1"/>
  <c r="F131" i="1"/>
  <c r="F132" i="1"/>
  <c r="F133" i="1"/>
  <c r="F134" i="1"/>
  <c r="F135" i="1"/>
  <c r="F136" i="1"/>
  <c r="F137" i="1"/>
  <c r="F138" i="1"/>
  <c r="F139" i="1"/>
  <c r="F140" i="1"/>
  <c r="F9" i="1"/>
  <c r="F141" i="1" l="1"/>
  <c r="F143" i="1" s="1"/>
  <c r="F144" i="1" l="1"/>
</calcChain>
</file>

<file path=xl/sharedStrings.xml><?xml version="1.0" encoding="utf-8"?>
<sst xmlns="http://schemas.openxmlformats.org/spreadsheetml/2006/main" count="382" uniqueCount="278">
  <si>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</si>
  <si>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</si>
  <si>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</si>
  <si>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</si>
  <si>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</si>
  <si>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</si>
  <si>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</si>
  <si>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</si>
  <si>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</si>
  <si>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</si>
  <si>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</si>
  <si>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</si>
  <si>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</si>
  <si>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</si>
  <si>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</si>
  <si>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</si>
  <si>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</si>
  <si>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</si>
  <si>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</si>
  <si>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</si>
  <si>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</si>
  <si>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</si>
  <si>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</si>
  <si>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</si>
  <si>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</si>
  <si>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</si>
  <si>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</si>
  <si>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</si>
  <si>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</si>
  <si>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</si>
  <si>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</si>
  <si>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</si>
  <si>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1000 m3</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</si>
  <si>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</si>
  <si>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</si>
  <si>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</si>
  <si>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</si>
  <si>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</si>
  <si>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</si>
  <si>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</si>
  <si>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</si>
  <si>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1000 m2</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</si>
  <si>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</si>
  <si>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</si>
  <si>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</si>
  <si>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</si>
  <si>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</si>
  <si>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</si>
  <si>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</si>
  <si>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</si>
  <si>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</si>
  <si>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</si>
  <si>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</si>
  <si>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</si>
  <si>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</si>
  <si>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</si>
  <si>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</si>
  <si>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</si>
  <si>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</si>
  <si>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</si>
  <si>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</si>
  <si>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</si>
  <si>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</si>
  <si>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</si>
  <si>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</si>
  <si>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</si>
  <si>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</si>
  <si>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</si>
  <si>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</si>
  <si>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</si>
  <si>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</si>
  <si>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</si>
  <si>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</si>
  <si>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</si>
  <si>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</si>
  <si>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</si>
  <si>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</si>
  <si>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</si>
  <si>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</si>
  <si>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</si>
  <si>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</si>
  <si>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iš žvyro profilio pataisymas pridedant naujų medžiagų (žvyras 0/32 fr., 5 cm)</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</si>
  <si>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</si>
  <si>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</si>
  <si>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</si>
  <si>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</si>
  <si>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</si>
  <si>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</si>
  <si>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</si>
  <si>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</si>
  <si>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</si>
  <si>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</si>
  <si>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</si>
  <si>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</si>
  <si>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t>5.1.4</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</si>
  <si>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</si>
  <si>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5.1.5</t>
  </si>
  <si>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</si>
  <si>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</si>
  <si>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</si>
  <si>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</si>
  <si>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</si>
  <si>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</si>
  <si>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</si>
  <si>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</si>
  <si>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</si>
  <si>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</si>
  <si>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</si>
  <si>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</si>
  <si>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</si>
  <si>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</si>
  <si>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</si>
  <si>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</si>
  <si>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Keičiant sluoksnio storį, kiekvienam 0,5 cm pasikeitimui su asfaltbetoniu AC 16 PD  pridėti</t>
  </si>
  <si>
    <t>5.1.14</t>
  </si>
  <si>
    <t>5.1.15</t>
  </si>
  <si>
    <t>5.1.16</t>
  </si>
  <si>
    <r>
      <t xml:space="preserve">5 cm storio dangos įrengimas, panaudojant asfaltbetonio klotuvą su automatiniu aukščio reguliavimu, iš asfaltbetonio mišinio  </t>
    </r>
    <r>
      <rPr>
        <b/>
        <sz val="11"/>
        <rFont val="Times New Roman"/>
        <family val="1"/>
      </rPr>
      <t>AC 16 AN</t>
    </r>
  </si>
  <si>
    <t>5.1.17</t>
  </si>
  <si>
    <t>Keičiant sluoksnio storį, kiekvienam 0,5 cm pasikeitimui su asfaltbetoniu AC 16 AN pridėti</t>
  </si>
  <si>
    <t>5.1.18</t>
  </si>
  <si>
    <r>
      <t xml:space="preserve">5 cm storio apatinio dangos sl. iš </t>
    </r>
    <r>
      <rPr>
        <b/>
        <sz val="11"/>
        <rFont val="Times New Roman"/>
        <family val="1"/>
      </rPr>
      <t>AC 16 AS</t>
    </r>
    <r>
      <rPr>
        <sz val="11"/>
        <rFont val="Times New Roman"/>
        <family val="1"/>
      </rPr>
      <t xml:space="preserve"> asfaltbetonio mišinio įrengimas klotuvu</t>
    </r>
  </si>
  <si>
    <t>5.1.19</t>
  </si>
  <si>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</si>
  <si>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</si>
  <si>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</si>
  <si>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</si>
  <si>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</si>
  <si>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</si>
  <si>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</si>
  <si>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</si>
  <si>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</si>
  <si>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</si>
  <si>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</si>
  <si>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</si>
  <si>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</si>
  <si>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</si>
  <si>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Betoninių  pilkos spalvos 8cm trinkelių (įvairių formų) grindinio grindimas siūles užpilant atsijomis</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</si>
  <si>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</si>
  <si>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</si>
  <si>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</si>
  <si>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</si>
  <si>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</si>
  <si>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</si>
  <si>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</si>
  <si>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</si>
  <si>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</si>
  <si>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</si>
  <si>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</si>
  <si>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</si>
  <si>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</si>
  <si>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</si>
  <si>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</si>
  <si>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</si>
  <si>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</si>
  <si>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</si>
  <si>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</si>
  <si>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</si>
  <si>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</si>
  <si>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</si>
  <si>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</si>
  <si>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</si>
  <si>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</si>
  <si>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</si>
  <si>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</si>
  <si>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</si>
  <si>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</si>
  <si>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</si>
  <si>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</si>
  <si>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</si>
  <si>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</si>
  <si>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Drenažo vamzdžio d100 pakeitimas nauju</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</si>
  <si>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</si>
  <si>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</si>
  <si>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</si>
  <si>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</si>
  <si>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</si>
  <si>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</si>
  <si>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r>
      <t xml:space="preserve">4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</si>
  <si>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r>
      <t xml:space="preserve">6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</si>
  <si>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</si>
  <si>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</si>
  <si>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r>
      <t xml:space="preserve">4 cm storio viensl. dangos iš </t>
    </r>
    <r>
      <rPr>
        <b/>
        <sz val="11"/>
        <rFont val="Times New Roman"/>
        <family val="1"/>
      </rPr>
      <t>AC 16 PD</t>
    </r>
    <r>
      <rPr>
        <sz val="11"/>
        <rFont val="Times New Roman"/>
        <family val="1"/>
      </rPr>
      <t xml:space="preserve"> asfaltbetonio mišinio įrengimas klotuvu</t>
    </r>
  </si>
  <si>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</si>
  <si>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</si>
  <si>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</si>
  <si>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</si>
  <si>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</si>
  <si>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</si>
  <si>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</si>
  <si>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</si>
  <si>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</si>
  <si>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</si>
  <si>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</si>
  <si>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</si>
  <si>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</si>
  <si>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</si>
  <si>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</si>
  <si>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</si>
  <si>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</si>
  <si>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</si>
  <si>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</si>
  <si>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</si>
  <si>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</si>
  <si>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</si>
  <si>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</si>
  <si>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</si>
  <si>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</si>
  <si>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</si>
  <si>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</si>
  <si>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</si>
  <si>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</si>
  <si>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</si>
  <si>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</si>
  <si>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</si>
  <si>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</si>
  <si>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</si>
  <si>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</si>
  <si>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</si>
  <si>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</si>
  <si>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</si>
  <si>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</si>
  <si>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</si>
  <si>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</si>
  <si>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</si>
  <si>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</si>
  <si>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</si>
  <si>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</si>
  <si>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</si>
  <si>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</si>
  <si>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</si>
  <si>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</si>
  <si>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</si>
  <si>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</si>
  <si>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</si>
  <si>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</si>
  <si>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</si>
  <si>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</si>
  <si>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</si>
  <si>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</si>
  <si>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</si>
  <si>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</si>
  <si>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</si>
  <si>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</si>
  <si>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</si>
  <si>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</si>
  <si>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</si>
  <si>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</si>
  <si>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7.1</t>
  </si>
  <si>
    <t>7.2</t>
  </si>
  <si>
    <t>7.3</t>
  </si>
  <si>
    <t>7.4</t>
  </si>
  <si>
    <t>7.5</t>
  </si>
  <si>
    <t>7.6</t>
  </si>
  <si>
    <t>7.7</t>
  </si>
  <si>
    <t>7.8</t>
  </si>
  <si>
    <t>7.9</t>
  </si>
  <si>
    <t>7.10</t>
  </si>
  <si>
    <t>7.11</t>
  </si>
  <si>
    <r>
      <t xml:space="preserve">5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</si>
  <si>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t>
  </si>
  <si>
    <t>Bendra planuojama kaina, Eur (be PVM)</t>
  </si>
  <si>
    <t>PVM suma</t>
  </si>
  <si>
    <t>PVM tarifas, proc</t>
  </si>
  <si>
    <t>Iš viso su PVM</t>
  </si>
  <si>
    <t>Iš viso be PVM</t>
  </si>
  <si>
    <t>Asfalto apatinis sluoksnis</t>
  </si>
  <si>
    <t>5.2.7</t>
  </si>
  <si>
    <t>5.2.8</t>
  </si>
  <si>
    <t>5.2.9</t>
  </si>
  <si>
    <t>5.2.10</t>
  </si>
  <si>
    <t>5.2.11</t>
  </si>
  <si>
    <t>5.2.12</t>
  </si>
  <si>
    <t>DARBŲ KIEKIŲ ŽINIARAŠTIS  I dalis
(Barzdų seniūnija, Kidulių seniūnija, Sintautų seniūnija, Slavikų seniūnija, Sudargo seniūnija, Plokščių seniūnija)</t>
  </si>
  <si>
    <t>7. Kiti darbai, medžiagos ir paslaugos</t>
  </si>
  <si>
    <t>5.1. Asfaltas</t>
  </si>
  <si>
    <t>Pasiūlymo formos 1 priedas</t>
  </si>
  <si>
    <r>
      <rPr>
        <b/>
        <i/>
        <u/>
        <sz val="11"/>
        <rFont val="Times New Roman"/>
        <family val="1"/>
      </rPr>
      <t xml:space="preserve">II Pastabos: </t>
    </r>
    <r>
      <rPr>
        <b/>
        <i/>
        <sz val="11"/>
        <rFont val="Times New Roman"/>
        <family val="1"/>
      </rPr>
      <t xml:space="preserve">
</t>
    </r>
    <r>
      <rPr>
        <i/>
        <sz val="11"/>
        <rFont val="Times New Roman"/>
        <family val="1"/>
      </rPr>
      <t xml:space="preserve">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</si>
</sst>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Times New Roman"/>
      <family val="2"/>
      <charset val="186"/>
    </font>
    <font>
      <b/>
      <sz val="14"/>
      <color indexed="8"/>
      <name val="Times New Roman"/>
      <family val="1"/>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sz val="12"/>
      <color indexed="8"/>
      <name val="Times New Roman"/>
      <family val="1"/>
    </font>
    <font>
      <b/>
      <i/>
      <sz val="11"/>
      <name val="Times New Roman"/>
      <family val="1"/>
    </font>
    <font>
      <b/>
      <i/>
      <u/>
      <sz val="11"/>
      <name val="Times New Roman"/>
      <family val="1"/>
    </font>
    <font>
      <i/>
      <sz val="11"/>
      <name val="Times New Roman"/>
      <family val="1"/>
    </font>
    <font>
      <sz val="12"/>
      <name val="Times New Roman"/>
      <family val="1"/>
    </font>
    <font>
      <sz val="12"/>
      <color indexed="10"/>
      <name val="Times New Roman"/>
      <family val="1"/>
    </font>
    <font>
      <b/>
      <sz val="10"/>
      <color indexed="8"/>
      <name val="Times New Roman"/>
      <family val="1"/>
    </font>
    <font>
      <sz val="10"/>
      <color indexed="8"/>
      <name val="Times New Roman"/>
      <family val="1"/>
    </font>
    <font>
      <sz val="12"/>
      <color theme="1"/>
      <name val="Times New Roman"/>
      <family val="1"/>
    </font>
    <font>
      <sz val="10"/>
      <color indexed="8"/>
      <name val="Calibri"/>
      <family val="2"/>
      <charset val="186"/>
    </font>
    <font>
      <sz val="8"/>
      <name val="Times New Roman"/>
      <family val="2"/>
      <charset val="186"/>
    </font>
    <font>
      <sz val="11"/>
      <color rgb="FF000000"/>
      <name val="Times New Roman"/>
      <family val="1"/>
    </font>
    <font>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s>
  <borders count="3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1">
    <xf numFmtId="0" fontId="0" fillId="0" borderId="0"/>
  </cellStyleXfs>
  <cellXfs count="142">
    <xf numFmtId="0" fontId="0" fillId="0" borderId="0" xfId="0"/>
    <xf numFmtId="0" fontId="4" fillId="0" borderId="10"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5" fillId="2" borderId="17" xfId="0" applyFont="1" applyFill="1" applyBorder="1" applyAlignment="1">
      <alignment vertical="top"/>
    </xf>
    <xf numFmtId="0" fontId="5" fillId="2" borderId="17" xfId="0" applyFont="1" applyFill="1" applyBorder="1" applyAlignment="1">
      <alignment vertical="top" wrapText="1"/>
    </xf>
    <xf numFmtId="0" fontId="5" fillId="2" borderId="13" xfId="0" applyFont="1" applyFill="1" applyBorder="1" applyAlignment="1">
      <alignment horizontal="center" vertical="center" wrapText="1"/>
    </xf>
    <xf numFmtId="0" fontId="4" fillId="3" borderId="13" xfId="0" applyFont="1" applyFill="1" applyBorder="1" applyAlignment="1">
      <alignment horizontal="center" vertical="center" wrapText="1"/>
    </xf>
    <xf numFmtId="2" fontId="4" fillId="0" borderId="13" xfId="0" applyNumberFormat="1" applyFont="1" applyBorder="1" applyAlignment="1" applyProtection="1">
      <alignment horizontal="right" vertical="center" wrapText="1"/>
      <protection hidden="1"/>
    </xf>
    <xf numFmtId="0" fontId="5" fillId="2" borderId="17" xfId="0" applyFont="1" applyFill="1" applyBorder="1" applyAlignment="1">
      <alignment horizontal="center" vertical="center" wrapText="1"/>
    </xf>
    <xf numFmtId="3" fontId="4" fillId="3" borderId="17" xfId="0" applyNumberFormat="1" applyFont="1" applyFill="1" applyBorder="1" applyAlignment="1">
      <alignment horizontal="center" vertical="center" wrapText="1"/>
    </xf>
    <xf numFmtId="0" fontId="4" fillId="3" borderId="17" xfId="0" applyFont="1" applyFill="1" applyBorder="1" applyAlignment="1">
      <alignment horizontal="center" vertical="center" wrapText="1"/>
    </xf>
    <xf numFmtId="0" fontId="6" fillId="2" borderId="17" xfId="0" applyFont="1" applyFill="1" applyBorder="1" applyAlignment="1">
      <alignment vertical="top"/>
    </xf>
    <xf numFmtId="0" fontId="5" fillId="2" borderId="20" xfId="0" applyFont="1" applyFill="1" applyBorder="1" applyAlignment="1">
      <alignment horizontal="center" vertical="center" wrapText="1"/>
    </xf>
    <xf numFmtId="0" fontId="4" fillId="3" borderId="20" xfId="0" applyFont="1" applyFill="1" applyBorder="1" applyAlignment="1">
      <alignment horizontal="center" vertical="center" wrapText="1"/>
    </xf>
    <xf numFmtId="2" fontId="4" fillId="0" borderId="17" xfId="0" applyNumberFormat="1" applyFont="1" applyBorder="1" applyAlignment="1" applyProtection="1">
      <alignment horizontal="right" vertical="center" wrapText="1"/>
      <protection hidden="1"/>
    </xf>
    <xf numFmtId="0" fontId="5" fillId="2" borderId="17" xfId="0" applyFont="1" applyFill="1" applyBorder="1" applyAlignment="1" applyProtection="1">
      <alignment vertical="top"/>
      <protection hidden="1"/>
    </xf>
    <xf numFmtId="0" fontId="5" fillId="2" borderId="17" xfId="0" applyFont="1" applyFill="1" applyBorder="1" applyAlignment="1" applyProtection="1">
      <alignment vertical="top" wrapText="1"/>
      <protection hidden="1"/>
    </xf>
    <xf numFmtId="0" fontId="5" fillId="2" borderId="17" xfId="0" applyFont="1" applyFill="1" applyBorder="1" applyAlignment="1" applyProtection="1">
      <alignment horizontal="center" vertical="center" wrapText="1"/>
      <protection hidden="1"/>
    </xf>
    <xf numFmtId="0" fontId="4" fillId="0" borderId="17" xfId="0" applyFont="1" applyBorder="1" applyAlignment="1" applyProtection="1">
      <alignment horizontal="center" vertical="center" wrapText="1"/>
      <protection hidden="1"/>
    </xf>
    <xf numFmtId="0" fontId="4" fillId="2" borderId="17" xfId="0" applyFont="1" applyFill="1" applyBorder="1" applyAlignment="1">
      <alignment horizontal="center" vertical="center" wrapText="1"/>
    </xf>
    <xf numFmtId="0" fontId="4" fillId="0" borderId="17" xfId="0" applyFont="1" applyBorder="1" applyAlignment="1">
      <alignment horizontal="center" vertical="center" wrapText="1"/>
    </xf>
    <xf numFmtId="3" fontId="4" fillId="0" borderId="17" xfId="0" applyNumberFormat="1" applyFont="1" applyBorder="1" applyAlignment="1">
      <alignment horizontal="center" vertical="center" wrapText="1"/>
    </xf>
    <xf numFmtId="0" fontId="5" fillId="2" borderId="20" xfId="0" applyFont="1" applyFill="1" applyBorder="1" applyAlignment="1">
      <alignment vertical="top"/>
    </xf>
    <xf numFmtId="0" fontId="5" fillId="2" borderId="20" xfId="0" applyFont="1" applyFill="1" applyBorder="1" applyAlignment="1">
      <alignment vertical="top" wrapText="1"/>
    </xf>
    <xf numFmtId="3" fontId="4" fillId="3" borderId="13" xfId="0" applyNumberFormat="1" applyFont="1" applyFill="1" applyBorder="1" applyAlignment="1">
      <alignment horizontal="center" vertical="center" wrapText="1"/>
    </xf>
    <xf numFmtId="3" fontId="4" fillId="3" borderId="20" xfId="0" applyNumberFormat="1" applyFont="1" applyFill="1" applyBorder="1" applyAlignment="1">
      <alignment horizontal="center" vertical="center" wrapText="1"/>
    </xf>
    <xf numFmtId="0" fontId="5" fillId="2" borderId="13" xfId="0" applyFont="1" applyFill="1" applyBorder="1" applyAlignment="1" applyProtection="1">
      <alignment horizontal="center" vertical="center"/>
      <protection hidden="1"/>
    </xf>
    <xf numFmtId="0" fontId="5" fillId="0" borderId="13" xfId="0" applyFont="1" applyBorder="1" applyAlignment="1" applyProtection="1">
      <alignment horizontal="center" vertical="center"/>
      <protection hidden="1"/>
    </xf>
    <xf numFmtId="0" fontId="5" fillId="2" borderId="17" xfId="0" applyFont="1" applyFill="1" applyBorder="1" applyAlignment="1" applyProtection="1">
      <alignment horizontal="center" vertical="center"/>
      <protection hidden="1"/>
    </xf>
    <xf numFmtId="0" fontId="5" fillId="0" borderId="17" xfId="0" applyFont="1" applyBorder="1" applyAlignment="1" applyProtection="1">
      <alignment horizontal="center" vertical="center"/>
      <protection hidden="1"/>
    </xf>
    <xf numFmtId="0" fontId="4" fillId="0" borderId="0" xfId="0" applyFont="1" applyProtection="1">
      <protection hidden="1"/>
    </xf>
    <xf numFmtId="0" fontId="4" fillId="0" borderId="0" xfId="0" applyFont="1" applyProtection="1">
      <protection locked="0"/>
    </xf>
    <xf numFmtId="0" fontId="0" fillId="0" borderId="0" xfId="0" applyProtection="1">
      <protection locked="0"/>
    </xf>
    <xf numFmtId="0" fontId="1" fillId="0" borderId="0" xfId="0" applyFont="1" applyProtection="1">
      <protection hidden="1"/>
    </xf>
    <xf numFmtId="0" fontId="12" fillId="0" borderId="0" xfId="0" applyFont="1" applyAlignment="1" applyProtection="1">
      <alignment vertical="justify" wrapText="1"/>
      <protection locked="0"/>
    </xf>
    <xf numFmtId="0" fontId="13" fillId="0" borderId="0" xfId="0" applyFont="1" applyAlignment="1" applyProtection="1">
      <alignment vertical="justify" wrapText="1"/>
      <protection locked="0"/>
    </xf>
    <xf numFmtId="0" fontId="0" fillId="0" borderId="0" xfId="0" applyProtection="1">
      <protection hidden="1"/>
    </xf>
    <xf numFmtId="0" fontId="8" fillId="0" borderId="0" xfId="0" applyFont="1" applyAlignment="1" applyProtection="1">
      <alignment vertical="justify" wrapText="1"/>
      <protection locked="0"/>
    </xf>
    <xf numFmtId="0" fontId="14" fillId="0" borderId="0" xfId="0" applyFont="1" applyAlignment="1" applyProtection="1">
      <alignment vertical="center" wrapText="1" shrinkToFit="1"/>
      <protection locked="0"/>
    </xf>
    <xf numFmtId="0" fontId="14" fillId="0" borderId="0" xfId="0" applyFont="1" applyAlignment="1" applyProtection="1">
      <alignment horizontal="center" vertical="center" wrapText="1"/>
      <protection locked="0"/>
    </xf>
    <xf numFmtId="0" fontId="15" fillId="0" borderId="0" xfId="0" applyFont="1" applyProtection="1">
      <protection locked="0"/>
    </xf>
    <xf numFmtId="0" fontId="15" fillId="0" borderId="0" xfId="0" applyFont="1" applyProtection="1">
      <protection hidden="1"/>
    </xf>
    <xf numFmtId="0" fontId="14" fillId="0" borderId="0" xfId="0" applyFont="1" applyAlignment="1" applyProtection="1">
      <alignment horizontal="center" wrapText="1"/>
      <protection locked="0"/>
    </xf>
    <xf numFmtId="0" fontId="14" fillId="0" borderId="0" xfId="0" applyFont="1" applyAlignment="1" applyProtection="1">
      <alignment wrapText="1"/>
      <protection locked="0"/>
    </xf>
    <xf numFmtId="0" fontId="16" fillId="0" borderId="0" xfId="0" applyFont="1" applyAlignment="1" applyProtection="1">
      <alignment vertical="center"/>
      <protection locked="0"/>
    </xf>
    <xf numFmtId="0" fontId="15" fillId="0" borderId="0" xfId="0" applyFont="1" applyAlignment="1" applyProtection="1">
      <alignment horizontal="center"/>
      <protection locked="0"/>
    </xf>
    <xf numFmtId="0" fontId="17" fillId="0" borderId="0" xfId="0" applyFont="1" applyAlignment="1" applyProtection="1">
      <alignment horizontal="center"/>
      <protection locked="0"/>
    </xf>
    <xf numFmtId="0" fontId="17" fillId="0" borderId="0" xfId="0" applyFont="1" applyAlignment="1" applyProtection="1">
      <alignment horizontal="center"/>
      <protection hidden="1"/>
    </xf>
    <xf numFmtId="0" fontId="8" fillId="0" borderId="0" xfId="0" applyFont="1" applyAlignment="1" applyProtection="1">
      <alignment wrapText="1"/>
      <protection locked="0"/>
    </xf>
    <xf numFmtId="0" fontId="0" fillId="0" borderId="0" xfId="0" applyAlignment="1" applyProtection="1">
      <alignment horizontal="left" vertical="top"/>
      <protection locked="0"/>
    </xf>
    <xf numFmtId="0" fontId="0" fillId="0" borderId="0" xfId="0" applyAlignment="1" applyProtection="1">
      <alignment vertical="top"/>
      <protection locked="0"/>
    </xf>
    <xf numFmtId="0" fontId="0" fillId="0" borderId="0" xfId="0" applyAlignment="1" applyProtection="1">
      <alignment horizontal="center" vertical="top"/>
      <protection locked="0"/>
    </xf>
    <xf numFmtId="0" fontId="5" fillId="2" borderId="18" xfId="0" applyFont="1" applyFill="1" applyBorder="1" applyAlignment="1" applyProtection="1">
      <alignment vertical="top" wrapText="1"/>
      <protection hidden="1"/>
    </xf>
    <xf numFmtId="0" fontId="5" fillId="2" borderId="20" xfId="0" applyFont="1" applyFill="1" applyBorder="1" applyAlignment="1" applyProtection="1">
      <alignment vertical="top" wrapText="1"/>
      <protection hidden="1"/>
    </xf>
    <xf numFmtId="0" fontId="5" fillId="2" borderId="13" xfId="0" applyFont="1" applyFill="1" applyBorder="1" applyAlignment="1" applyProtection="1">
      <alignment vertical="top" wrapText="1"/>
      <protection hidden="1"/>
    </xf>
    <xf numFmtId="0" fontId="5" fillId="2" borderId="25" xfId="0" applyFont="1" applyFill="1" applyBorder="1" applyAlignment="1" applyProtection="1">
      <alignment horizontal="center" vertical="center"/>
      <protection hidden="1"/>
    </xf>
    <xf numFmtId="0" fontId="5" fillId="2" borderId="18" xfId="0" applyFont="1" applyFill="1" applyBorder="1" applyAlignment="1">
      <alignment vertical="top"/>
    </xf>
    <xf numFmtId="0" fontId="5" fillId="2" borderId="25" xfId="0" applyFont="1" applyFill="1" applyBorder="1" applyAlignment="1">
      <alignment horizontal="center" vertical="center" wrapText="1"/>
    </xf>
    <xf numFmtId="0" fontId="5" fillId="2" borderId="13" xfId="0" applyFont="1" applyFill="1" applyBorder="1" applyAlignment="1">
      <alignment vertical="top" wrapText="1"/>
    </xf>
    <xf numFmtId="0" fontId="5" fillId="2" borderId="20" xfId="0" applyFont="1" applyFill="1" applyBorder="1" applyAlignment="1" applyProtection="1">
      <alignment vertical="top"/>
      <protection hidden="1"/>
    </xf>
    <xf numFmtId="0" fontId="5" fillId="2" borderId="20" xfId="0" applyFont="1" applyFill="1" applyBorder="1" applyAlignment="1" applyProtection="1">
      <alignment horizontal="center" vertical="center" wrapText="1"/>
      <protection hidden="1"/>
    </xf>
    <xf numFmtId="0" fontId="8" fillId="0" borderId="0" xfId="0" applyFont="1" applyAlignment="1" applyProtection="1">
      <alignment horizontal="right"/>
      <protection hidden="1"/>
    </xf>
    <xf numFmtId="2" fontId="8" fillId="0" borderId="0" xfId="0" applyNumberFormat="1" applyFont="1" applyAlignment="1" applyProtection="1">
      <alignment horizontal="right" vertical="center"/>
      <protection hidden="1"/>
    </xf>
    <xf numFmtId="0" fontId="4" fillId="0" borderId="12" xfId="0" applyFont="1" applyBorder="1" applyAlignment="1" applyProtection="1">
      <alignment horizontal="center" vertical="center" wrapText="1"/>
      <protection hidden="1"/>
    </xf>
    <xf numFmtId="2" fontId="2" fillId="0" borderId="13" xfId="0" applyNumberFormat="1" applyFont="1" applyBorder="1" applyAlignment="1" applyProtection="1">
      <alignment horizontal="center" vertical="center" wrapText="1"/>
      <protection locked="0"/>
    </xf>
    <xf numFmtId="2" fontId="2" fillId="0" borderId="17" xfId="0" applyNumberFormat="1" applyFont="1" applyBorder="1" applyAlignment="1" applyProtection="1">
      <alignment horizontal="center" vertical="center" wrapText="1"/>
      <protection locked="0"/>
    </xf>
    <xf numFmtId="2" fontId="7" fillId="0" borderId="17" xfId="0" applyNumberFormat="1" applyFont="1" applyBorder="1" applyAlignment="1" applyProtection="1">
      <alignment horizontal="center" vertical="center" wrapText="1"/>
      <protection locked="0"/>
    </xf>
    <xf numFmtId="2" fontId="2" fillId="0" borderId="20" xfId="0" applyNumberFormat="1" applyFont="1" applyBorder="1" applyAlignment="1" applyProtection="1">
      <alignment horizontal="center" vertical="center" wrapText="1"/>
      <protection locked="0"/>
    </xf>
    <xf numFmtId="2" fontId="7" fillId="0" borderId="13" xfId="0" applyNumberFormat="1" applyFont="1" applyBorder="1" applyAlignment="1" applyProtection="1">
      <alignment horizontal="center" vertical="center" wrapText="1"/>
      <protection locked="0"/>
    </xf>
    <xf numFmtId="2" fontId="7" fillId="0" borderId="20" xfId="0" applyNumberFormat="1" applyFont="1" applyBorder="1" applyAlignment="1" applyProtection="1">
      <alignment horizontal="center" vertical="center" wrapText="1"/>
      <protection locked="0"/>
    </xf>
    <xf numFmtId="2" fontId="2" fillId="2" borderId="17" xfId="0" applyNumberFormat="1" applyFont="1" applyFill="1" applyBorder="1" applyAlignment="1" applyProtection="1">
      <alignment horizontal="center" vertical="center" wrapText="1"/>
      <protection locked="0"/>
    </xf>
    <xf numFmtId="2" fontId="2" fillId="2" borderId="20" xfId="0" applyNumberFormat="1" applyFont="1" applyFill="1" applyBorder="1" applyAlignment="1" applyProtection="1">
      <alignment horizontal="center" vertical="center" wrapText="1"/>
      <protection locked="0"/>
    </xf>
    <xf numFmtId="0" fontId="5" fillId="0" borderId="17" xfId="0" applyFont="1" applyBorder="1" applyAlignment="1">
      <alignment vertical="top"/>
    </xf>
    <xf numFmtId="0" fontId="5" fillId="0" borderId="20" xfId="0" applyFont="1" applyBorder="1" applyAlignment="1">
      <alignment vertical="top"/>
    </xf>
    <xf numFmtId="0" fontId="5" fillId="0" borderId="17" xfId="0" applyFont="1" applyBorder="1" applyAlignment="1" applyProtection="1">
      <alignment vertical="top" wrapText="1"/>
      <protection hidden="1"/>
    </xf>
    <xf numFmtId="0" fontId="5" fillId="0" borderId="20" xfId="0" applyFont="1" applyBorder="1" applyAlignment="1" applyProtection="1">
      <alignment vertical="top" wrapText="1"/>
      <protection hidden="1"/>
    </xf>
    <xf numFmtId="0" fontId="5" fillId="0" borderId="24" xfId="0" applyFont="1" applyBorder="1" applyAlignment="1" applyProtection="1">
      <alignment horizontal="center" vertical="center"/>
      <protection hidden="1"/>
    </xf>
    <xf numFmtId="0" fontId="5" fillId="0" borderId="20" xfId="0" applyFont="1" applyBorder="1" applyAlignment="1" applyProtection="1">
      <alignment horizontal="center" vertical="center"/>
      <protection hidden="1"/>
    </xf>
    <xf numFmtId="2" fontId="2" fillId="0" borderId="23" xfId="0" applyNumberFormat="1" applyFont="1" applyBorder="1" applyAlignment="1" applyProtection="1">
      <alignment horizontal="center" vertical="center" wrapText="1"/>
      <protection locked="0"/>
    </xf>
    <xf numFmtId="0" fontId="5" fillId="0" borderId="13" xfId="0" applyFont="1" applyBorder="1" applyAlignment="1" applyProtection="1">
      <alignment vertical="top" wrapText="1"/>
      <protection hidden="1"/>
    </xf>
    <xf numFmtId="2" fontId="2" fillId="0" borderId="21" xfId="0" applyNumberFormat="1"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hidden="1"/>
    </xf>
    <xf numFmtId="0" fontId="5" fillId="0" borderId="17" xfId="0" applyFont="1" applyBorder="1" applyAlignment="1">
      <alignment vertical="top" wrapText="1"/>
    </xf>
    <xf numFmtId="0" fontId="6" fillId="0" borderId="17" xfId="0" applyFont="1" applyBorder="1" applyAlignment="1">
      <alignment vertical="top"/>
    </xf>
    <xf numFmtId="0" fontId="5" fillId="2" borderId="20" xfId="0" applyFont="1" applyFill="1" applyBorder="1" applyAlignment="1" applyProtection="1">
      <alignment horizontal="left" vertical="top" wrapText="1"/>
      <protection hidden="1"/>
    </xf>
    <xf numFmtId="0" fontId="5" fillId="2" borderId="17" xfId="0" applyFont="1" applyFill="1" applyBorder="1" applyAlignment="1">
      <alignment horizontal="left" wrapText="1"/>
    </xf>
    <xf numFmtId="0" fontId="5" fillId="0" borderId="17" xfId="0" applyFont="1" applyBorder="1" applyAlignment="1">
      <alignment horizontal="left" vertical="top" wrapText="1"/>
    </xf>
    <xf numFmtId="0" fontId="19" fillId="0" borderId="17" xfId="0" applyFont="1" applyBorder="1" applyAlignment="1">
      <alignment vertical="center" wrapText="1"/>
    </xf>
    <xf numFmtId="0" fontId="19" fillId="2" borderId="17" xfId="0" applyFont="1" applyFill="1" applyBorder="1" applyAlignment="1">
      <alignment vertical="center" wrapText="1"/>
    </xf>
    <xf numFmtId="0" fontId="19" fillId="2" borderId="0" xfId="0" applyFont="1" applyFill="1" applyAlignment="1">
      <alignment vertical="center" wrapText="1"/>
    </xf>
    <xf numFmtId="0" fontId="5" fillId="0" borderId="17" xfId="0" applyFont="1" applyBorder="1" applyAlignment="1">
      <alignment horizontal="left" wrapText="1"/>
    </xf>
    <xf numFmtId="0" fontId="5" fillId="0" borderId="17" xfId="0" applyFont="1" applyBorder="1" applyAlignment="1">
      <alignment horizontal="left" vertical="top"/>
    </xf>
    <xf numFmtId="0" fontId="6" fillId="2" borderId="13" xfId="0" applyFont="1" applyFill="1" applyBorder="1" applyAlignment="1">
      <alignment vertical="top"/>
    </xf>
    <xf numFmtId="0" fontId="20" fillId="0" borderId="0" xfId="0" applyFont="1" applyAlignment="1" applyProtection="1">
      <alignment horizontal="left" vertical="top"/>
      <protection locked="0"/>
    </xf>
    <xf numFmtId="0" fontId="20" fillId="0" borderId="0" xfId="0" applyFont="1" applyAlignment="1" applyProtection="1">
      <alignment vertical="top"/>
      <protection locked="0"/>
    </xf>
    <xf numFmtId="0" fontId="5" fillId="2" borderId="17" xfId="0" applyFont="1" applyFill="1" applyBorder="1" applyAlignment="1">
      <alignment horizontal="left" vertical="top" wrapText="1"/>
    </xf>
    <xf numFmtId="2" fontId="4" fillId="2" borderId="22" xfId="0" applyNumberFormat="1" applyFont="1" applyFill="1" applyBorder="1" applyAlignment="1" applyProtection="1">
      <alignment horizontal="right" vertical="center" wrapText="1"/>
      <protection hidden="1"/>
    </xf>
    <xf numFmtId="1" fontId="4" fillId="2" borderId="32" xfId="0" applyNumberFormat="1" applyFont="1" applyFill="1" applyBorder="1" applyAlignment="1" applyProtection="1">
      <alignment horizontal="right" vertical="center" wrapText="1"/>
      <protection hidden="1"/>
    </xf>
    <xf numFmtId="2" fontId="4" fillId="0" borderId="30" xfId="0" applyNumberFormat="1" applyFont="1" applyBorder="1" applyAlignment="1" applyProtection="1">
      <alignment horizontal="right" vertical="center"/>
      <protection hidden="1"/>
    </xf>
    <xf numFmtId="0" fontId="9" fillId="4" borderId="33" xfId="0" applyFont="1" applyFill="1" applyBorder="1" applyAlignment="1" applyProtection="1">
      <alignment horizontal="left" vertical="top" wrapText="1"/>
      <protection hidden="1"/>
    </xf>
    <xf numFmtId="0" fontId="9" fillId="4" borderId="34" xfId="0" applyFont="1" applyFill="1" applyBorder="1" applyAlignment="1" applyProtection="1">
      <alignment horizontal="left" vertical="top" wrapText="1"/>
      <protection hidden="1"/>
    </xf>
    <xf numFmtId="0" fontId="9" fillId="4" borderId="35" xfId="0" applyFont="1" applyFill="1" applyBorder="1" applyAlignment="1" applyProtection="1">
      <alignment horizontal="left" vertical="top" wrapText="1"/>
      <protection hidden="1"/>
    </xf>
    <xf numFmtId="0" fontId="7" fillId="2" borderId="10" xfId="0" applyFont="1" applyFill="1" applyBorder="1" applyAlignment="1" applyProtection="1">
      <alignment horizontal="right" vertical="top"/>
      <protection hidden="1"/>
    </xf>
    <xf numFmtId="0" fontId="7" fillId="2" borderId="11" xfId="0" applyFont="1" applyFill="1" applyBorder="1" applyAlignment="1" applyProtection="1">
      <alignment horizontal="right" vertical="top"/>
      <protection hidden="1"/>
    </xf>
    <xf numFmtId="0" fontId="7" fillId="2" borderId="27" xfId="0" applyFont="1" applyFill="1" applyBorder="1" applyAlignment="1" applyProtection="1">
      <alignment horizontal="right" vertical="top"/>
      <protection hidden="1"/>
    </xf>
    <xf numFmtId="0" fontId="2" fillId="0" borderId="28" xfId="0" applyFont="1" applyBorder="1" applyAlignment="1" applyProtection="1">
      <alignment horizontal="right"/>
      <protection hidden="1"/>
    </xf>
    <xf numFmtId="0" fontId="2" fillId="0" borderId="9" xfId="0" applyFont="1" applyBorder="1" applyAlignment="1" applyProtection="1">
      <alignment horizontal="right"/>
      <protection hidden="1"/>
    </xf>
    <xf numFmtId="0" fontId="2" fillId="0" borderId="26" xfId="0" applyFont="1" applyBorder="1" applyAlignment="1" applyProtection="1">
      <alignment horizontal="right"/>
      <protection hidden="1"/>
    </xf>
    <xf numFmtId="0" fontId="2" fillId="0" borderId="2"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2" fillId="0" borderId="7"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8"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3" fillId="0" borderId="7"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0" fontId="2" fillId="0" borderId="9" xfId="0" applyFont="1" applyBorder="1" applyAlignment="1" applyProtection="1">
      <alignment horizontal="center" vertical="center" wrapText="1"/>
      <protection hidden="1"/>
    </xf>
    <xf numFmtId="0" fontId="7" fillId="2" borderId="31" xfId="0" applyFont="1" applyFill="1" applyBorder="1" applyAlignment="1" applyProtection="1">
      <alignment horizontal="right" vertical="top"/>
      <protection hidden="1"/>
    </xf>
    <xf numFmtId="0" fontId="7" fillId="2" borderId="0" xfId="0" applyFont="1" applyFill="1" applyAlignment="1" applyProtection="1">
      <alignment horizontal="right" vertical="top"/>
      <protection hidden="1"/>
    </xf>
    <xf numFmtId="0" fontId="7" fillId="2" borderId="33" xfId="0" applyFont="1" applyFill="1" applyBorder="1" applyAlignment="1" applyProtection="1">
      <alignment horizontal="right" vertical="top"/>
      <protection hidden="1"/>
    </xf>
    <xf numFmtId="0" fontId="7" fillId="2" borderId="34" xfId="0" applyFont="1" applyFill="1" applyBorder="1" applyAlignment="1" applyProtection="1">
      <alignment horizontal="right" vertical="top"/>
      <protection hidden="1"/>
    </xf>
    <xf numFmtId="0" fontId="7" fillId="2" borderId="18" xfId="0" applyFont="1" applyFill="1" applyBorder="1" applyAlignment="1">
      <alignment horizontal="left" vertical="top" wrapText="1"/>
    </xf>
    <xf numFmtId="0" fontId="7" fillId="2" borderId="19" xfId="0" applyFont="1" applyFill="1" applyBorder="1" applyAlignment="1">
      <alignment horizontal="left" vertical="top" wrapText="1"/>
    </xf>
    <xf numFmtId="0" fontId="7" fillId="2" borderId="25" xfId="0" applyFont="1" applyFill="1" applyBorder="1" applyAlignment="1">
      <alignment horizontal="left" vertical="top" wrapText="1"/>
    </xf>
    <xf numFmtId="0" fontId="20" fillId="0" borderId="0" xfId="0" applyFont="1" applyAlignment="1" applyProtection="1">
      <alignment horizontal="center" vertical="top"/>
      <protection locked="0"/>
    </xf>
    <xf numFmtId="0" fontId="7" fillId="2" borderId="18" xfId="0" applyFont="1" applyFill="1" applyBorder="1" applyAlignment="1" applyProtection="1">
      <alignment horizontal="left" vertical="top" wrapText="1"/>
      <protection hidden="1"/>
    </xf>
    <xf numFmtId="0" fontId="7" fillId="2" borderId="19" xfId="0" applyFont="1" applyFill="1" applyBorder="1" applyAlignment="1" applyProtection="1">
      <alignment horizontal="left" vertical="top" wrapText="1"/>
      <protection hidden="1"/>
    </xf>
    <xf numFmtId="0" fontId="7" fillId="2" borderId="25" xfId="0" applyFont="1" applyFill="1" applyBorder="1" applyAlignment="1" applyProtection="1">
      <alignment horizontal="left" vertical="top" wrapText="1"/>
      <protection hidden="1"/>
    </xf>
    <xf numFmtId="0" fontId="7" fillId="2" borderId="14" xfId="0" applyFont="1" applyFill="1" applyBorder="1" applyAlignment="1">
      <alignment horizontal="left" vertical="top" wrapText="1"/>
    </xf>
    <xf numFmtId="0" fontId="7" fillId="2" borderId="15" xfId="0" applyFont="1" applyFill="1" applyBorder="1" applyAlignment="1">
      <alignment horizontal="left" vertical="top" wrapText="1"/>
    </xf>
    <xf numFmtId="0" fontId="7" fillId="2" borderId="16" xfId="0" applyFont="1" applyFill="1" applyBorder="1" applyAlignment="1">
      <alignment horizontal="left" vertical="top" wrapText="1"/>
    </xf>
    <xf numFmtId="0" fontId="7" fillId="0" borderId="18" xfId="0" applyFont="1" applyBorder="1" applyAlignment="1">
      <alignment horizontal="left" vertical="top" wrapText="1"/>
    </xf>
    <xf numFmtId="0" fontId="7" fillId="0" borderId="19" xfId="0" applyFont="1" applyBorder="1" applyAlignment="1">
      <alignment horizontal="left" vertical="top" wrapText="1"/>
    </xf>
    <xf numFmtId="0" fontId="7" fillId="0" borderId="25" xfId="0" applyFont="1" applyBorder="1" applyAlignment="1">
      <alignment horizontal="left" vertical="top" wrapText="1"/>
    </xf>
    <xf numFmtId="0" fontId="7" fillId="0" borderId="18" xfId="0" applyFont="1" applyBorder="1" applyAlignment="1" applyProtection="1">
      <alignment horizontal="left" vertical="top" wrapText="1"/>
      <protection hidden="1"/>
    </xf>
    <xf numFmtId="0" fontId="7" fillId="0" borderId="19" xfId="0" applyFont="1" applyBorder="1" applyAlignment="1" applyProtection="1">
      <alignment horizontal="left" vertical="top" wrapText="1"/>
      <protection hidden="1"/>
    </xf>
    <xf numFmtId="0" fontId="7" fillId="0" borderId="25" xfId="0" applyFont="1" applyBorder="1" applyAlignment="1" applyProtection="1">
      <alignment horizontal="left" vertical="top" wrapText="1"/>
      <protection hidden="1"/>
    </xf>
    <xf numFmtId="0" fontId="2" fillId="0" borderId="36" xfId="0" applyFont="1" applyBorder="1" applyAlignment="1" applyProtection="1">
      <alignment horizontal="center" vertical="center" wrapText="1"/>
      <protection hidden="1"/>
    </xf>
    <xf numFmtId="0" fontId="2" fillId="0" borderId="29"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2:L146"/>
  <sheetViews>
    <sheetView tabSelected="1" zoomScale="96" zoomScaleNormal="96" workbookViewId="0">
      <selection activeCell="B106" sqref="B106"/>
    </sheetView>
  </sheetViews>
  <sheetFormatPr defaultColWidth="8" defaultRowHeight="15.75" x14ac:dyDescent="0.25"/>
  <cols>
    <col min="1" max="1" width="5.5" style="49" customWidth="1"/>
    <col min="2" max="2" width="41.625" style="49" customWidth="1"/>
    <col min="3" max="3" width="10.125" style="50" customWidth="1"/>
    <col min="4" max="4" width="11.375" style="50" customWidth="1"/>
    <col min="5" max="5" width="12.75" style="51" customWidth="1"/>
    <col min="6" max="6" width="13.375" style="32" customWidth="1"/>
    <col min="7" max="7" width="11.125" style="32" customWidth="1"/>
    <col min="8" max="8" width="10.75" style="32" customWidth="1"/>
    <col min="9" max="9" width="12.875" style="32" customWidth="1"/>
    <col min="10" max="10" width="15.25" style="32" customWidth="1"/>
    <col min="11" max="11" width="22.25" style="32" customWidth="1"/>
    <col min="12" max="16384" width="8" style="32"/>
  </cols>
  <sheetData>
    <row r="2" spans="1:12" x14ac:dyDescent="0.25">
      <c r="A2" s="93"/>
      <c r="B2" s="93"/>
      <c r="C2" s="94"/>
      <c r="D2" s="125" t="s">
        <v>276</v>
      </c>
      <c r="E2" s="125"/>
      <c r="F2" s="125"/>
    </row>
    <row r="3" spans="1:12" ht="36" customHeight="1" x14ac:dyDescent="0.25">
      <c r="A3" s="140" t="s">
        <v>273</v>
      </c>
      <c r="B3" s="140"/>
      <c r="C3" s="140"/>
      <c r="D3" s="140"/>
      <c r="E3" s="140"/>
      <c r="F3" s="140"/>
      <c r="G3" s="30"/>
      <c r="H3" s="31"/>
      <c r="I3" s="31"/>
      <c r="J3" s="31"/>
    </row>
    <row r="4" spans="1:12" ht="51.75" customHeight="1" thickBot="1" x14ac:dyDescent="0.35">
      <c r="A4" s="141"/>
      <c r="B4" s="141"/>
      <c r="C4" s="141"/>
      <c r="D4" s="141"/>
      <c r="E4" s="141"/>
      <c r="F4" s="141"/>
      <c r="G4" s="33"/>
      <c r="H4" s="31"/>
      <c r="I4" s="31"/>
      <c r="J4" s="31"/>
    </row>
    <row r="5" spans="1:12" s="36" customFormat="1" ht="25.5" customHeight="1" x14ac:dyDescent="0.25">
      <c r="A5" s="108" t="s">
        <v>0</v>
      </c>
      <c r="B5" s="110" t="s">
        <v>1</v>
      </c>
      <c r="C5" s="112" t="s">
        <v>2</v>
      </c>
      <c r="D5" s="114" t="s">
        <v>3</v>
      </c>
      <c r="E5" s="116" t="s">
        <v>4</v>
      </c>
      <c r="F5" s="138" t="s">
        <v>261</v>
      </c>
      <c r="G5" s="34"/>
      <c r="H5" s="34"/>
      <c r="I5" s="35"/>
      <c r="J5" s="35"/>
      <c r="K5" s="32"/>
      <c r="L5" s="32"/>
    </row>
    <row r="6" spans="1:12" s="36" customFormat="1" ht="49.5" customHeight="1" thickBot="1" x14ac:dyDescent="0.3">
      <c r="A6" s="109"/>
      <c r="B6" s="111"/>
      <c r="C6" s="113"/>
      <c r="D6" s="115"/>
      <c r="E6" s="117"/>
      <c r="F6" s="139"/>
      <c r="G6" s="37"/>
      <c r="H6" s="37"/>
      <c r="I6" s="37"/>
      <c r="J6" s="37"/>
      <c r="K6" s="32"/>
      <c r="L6" s="32"/>
    </row>
    <row r="7" spans="1:12" s="36" customFormat="1" ht="16.5" thickBot="1" x14ac:dyDescent="0.3">
      <c r="A7" s="1">
        <v>1</v>
      </c>
      <c r="B7" s="2">
        <v>2</v>
      </c>
      <c r="C7" s="2">
        <v>3</v>
      </c>
      <c r="D7" s="2">
        <v>4</v>
      </c>
      <c r="E7" s="2">
        <v>6</v>
      </c>
      <c r="F7" s="63">
        <v>7</v>
      </c>
      <c r="G7" s="34"/>
      <c r="H7" s="34"/>
      <c r="I7" s="34"/>
      <c r="J7" s="34"/>
      <c r="K7" s="32"/>
      <c r="L7" s="32"/>
    </row>
    <row r="8" spans="1:12" ht="19.5" customHeight="1" x14ac:dyDescent="0.25">
      <c r="A8" s="92"/>
      <c r="B8" s="129" t="s">
        <v>5</v>
      </c>
      <c r="C8" s="130"/>
      <c r="D8" s="130"/>
      <c r="E8" s="130"/>
      <c r="F8" s="131"/>
      <c r="G8" s="34"/>
      <c r="H8" s="34"/>
      <c r="I8" s="34"/>
      <c r="J8" s="34"/>
    </row>
    <row r="9" spans="1:12" x14ac:dyDescent="0.25">
      <c r="A9" s="3" t="s">
        <v>6</v>
      </c>
      <c r="B9" s="4" t="s">
        <v>7</v>
      </c>
      <c r="C9" s="5" t="s">
        <v>8</v>
      </c>
      <c r="D9" s="6">
        <v>500</v>
      </c>
      <c r="E9" s="64"/>
      <c r="F9" s="7">
        <f>ROUND(D9*E9,2)</f>
        <v>0</v>
      </c>
      <c r="G9" s="34"/>
      <c r="H9" s="34"/>
      <c r="I9" s="34"/>
      <c r="J9" s="34"/>
    </row>
    <row r="10" spans="1:12" ht="31.5" customHeight="1" x14ac:dyDescent="0.25">
      <c r="A10" s="3" t="s">
        <v>9</v>
      </c>
      <c r="B10" s="4" t="s">
        <v>163</v>
      </c>
      <c r="C10" s="8" t="s">
        <v>8</v>
      </c>
      <c r="D10" s="6">
        <v>200</v>
      </c>
      <c r="E10" s="64"/>
      <c r="F10" s="7">
        <f t="shared" ref="F10:F73" si="0">ROUND(D10*E10,2)</f>
        <v>0</v>
      </c>
      <c r="G10" s="34"/>
      <c r="H10" s="34"/>
      <c r="I10" s="34"/>
      <c r="J10" s="34"/>
    </row>
    <row r="11" spans="1:12" x14ac:dyDescent="0.25">
      <c r="A11" s="3" t="s">
        <v>11</v>
      </c>
      <c r="B11" s="4" t="s">
        <v>10</v>
      </c>
      <c r="C11" s="8" t="s">
        <v>8</v>
      </c>
      <c r="D11" s="9">
        <v>500</v>
      </c>
      <c r="E11" s="65"/>
      <c r="F11" s="7">
        <f t="shared" si="0"/>
        <v>0</v>
      </c>
      <c r="G11" s="34"/>
      <c r="H11" s="34"/>
      <c r="I11" s="34"/>
      <c r="J11" s="34"/>
    </row>
    <row r="12" spans="1:12" ht="18.75" customHeight="1" x14ac:dyDescent="0.25">
      <c r="A12" s="3" t="s">
        <v>14</v>
      </c>
      <c r="B12" s="4" t="s">
        <v>12</v>
      </c>
      <c r="C12" s="8" t="s">
        <v>13</v>
      </c>
      <c r="D12" s="10">
        <v>20</v>
      </c>
      <c r="E12" s="65"/>
      <c r="F12" s="7">
        <f t="shared" si="0"/>
        <v>0</v>
      </c>
      <c r="G12" s="34"/>
      <c r="H12" s="34"/>
      <c r="I12" s="34"/>
      <c r="J12" s="34"/>
    </row>
    <row r="13" spans="1:12" ht="30" x14ac:dyDescent="0.25">
      <c r="A13" s="3" t="s">
        <v>17</v>
      </c>
      <c r="B13" s="4" t="s">
        <v>15</v>
      </c>
      <c r="C13" s="8" t="s">
        <v>16</v>
      </c>
      <c r="D13" s="9">
        <v>4000</v>
      </c>
      <c r="E13" s="65"/>
      <c r="F13" s="7">
        <f t="shared" si="0"/>
        <v>0</v>
      </c>
      <c r="G13" s="34"/>
      <c r="H13" s="34"/>
      <c r="I13" s="34"/>
      <c r="J13" s="34"/>
    </row>
    <row r="14" spans="1:12" ht="29.25" customHeight="1" x14ac:dyDescent="0.25">
      <c r="A14" s="3" t="s">
        <v>213</v>
      </c>
      <c r="B14" s="4" t="s">
        <v>18</v>
      </c>
      <c r="C14" s="8" t="s">
        <v>16</v>
      </c>
      <c r="D14" s="9">
        <v>3000</v>
      </c>
      <c r="E14" s="65"/>
      <c r="F14" s="7">
        <f t="shared" si="0"/>
        <v>0</v>
      </c>
      <c r="G14" s="34"/>
      <c r="H14" s="34"/>
      <c r="I14" s="34"/>
      <c r="J14" s="34"/>
    </row>
    <row r="15" spans="1:12" ht="44.1" customHeight="1" x14ac:dyDescent="0.25">
      <c r="A15" s="3" t="s">
        <v>20</v>
      </c>
      <c r="B15" s="4" t="s">
        <v>21</v>
      </c>
      <c r="C15" s="8" t="s">
        <v>19</v>
      </c>
      <c r="D15" s="10">
        <v>200</v>
      </c>
      <c r="E15" s="65"/>
      <c r="F15" s="7">
        <f t="shared" si="0"/>
        <v>0</v>
      </c>
      <c r="G15" s="34"/>
      <c r="H15" s="34"/>
      <c r="I15" s="34"/>
      <c r="J15" s="34"/>
    </row>
    <row r="16" spans="1:12" ht="45" x14ac:dyDescent="0.25">
      <c r="A16" s="3" t="s">
        <v>22</v>
      </c>
      <c r="B16" s="4" t="s">
        <v>164</v>
      </c>
      <c r="C16" s="8" t="s">
        <v>23</v>
      </c>
      <c r="D16" s="9">
        <v>13500</v>
      </c>
      <c r="E16" s="65"/>
      <c r="F16" s="7">
        <f t="shared" si="0"/>
        <v>0</v>
      </c>
      <c r="G16" s="34"/>
      <c r="H16" s="34"/>
      <c r="I16" s="34"/>
      <c r="J16" s="34"/>
    </row>
    <row r="17" spans="1:10" x14ac:dyDescent="0.25">
      <c r="A17" s="3" t="s">
        <v>24</v>
      </c>
      <c r="B17" s="4" t="s">
        <v>25</v>
      </c>
      <c r="C17" s="8" t="s">
        <v>26</v>
      </c>
      <c r="D17" s="9">
        <v>25000</v>
      </c>
      <c r="E17" s="65"/>
      <c r="F17" s="7">
        <f t="shared" si="0"/>
        <v>0</v>
      </c>
      <c r="G17" s="34"/>
      <c r="H17" s="34"/>
      <c r="I17" s="34"/>
      <c r="J17" s="34"/>
    </row>
    <row r="18" spans="1:10" ht="19.5" customHeight="1" x14ac:dyDescent="0.25">
      <c r="A18" s="3" t="s">
        <v>27</v>
      </c>
      <c r="B18" s="4" t="s">
        <v>28</v>
      </c>
      <c r="C18" s="8" t="s">
        <v>23</v>
      </c>
      <c r="D18" s="9">
        <v>20000</v>
      </c>
      <c r="E18" s="65"/>
      <c r="F18" s="7">
        <f t="shared" si="0"/>
        <v>0</v>
      </c>
      <c r="G18" s="34"/>
      <c r="H18" s="34"/>
      <c r="I18" s="34"/>
      <c r="J18" s="34"/>
    </row>
    <row r="19" spans="1:10" ht="16.5" customHeight="1" x14ac:dyDescent="0.25">
      <c r="A19" s="11"/>
      <c r="B19" s="122" t="s">
        <v>29</v>
      </c>
      <c r="C19" s="123"/>
      <c r="D19" s="123"/>
      <c r="E19" s="123"/>
      <c r="F19" s="124"/>
      <c r="G19" s="34"/>
      <c r="H19" s="34"/>
      <c r="I19" s="34"/>
      <c r="J19" s="34"/>
    </row>
    <row r="20" spans="1:10" ht="47.25" customHeight="1" x14ac:dyDescent="0.25">
      <c r="A20" s="3" t="s">
        <v>30</v>
      </c>
      <c r="B20" s="4" t="s">
        <v>31</v>
      </c>
      <c r="C20" s="5" t="s">
        <v>32</v>
      </c>
      <c r="D20" s="6">
        <v>50</v>
      </c>
      <c r="E20" s="64"/>
      <c r="F20" s="7">
        <f t="shared" si="0"/>
        <v>0</v>
      </c>
      <c r="G20" s="34"/>
      <c r="H20" s="34"/>
      <c r="I20" s="34"/>
      <c r="J20" s="34"/>
    </row>
    <row r="21" spans="1:10" ht="18" customHeight="1" x14ac:dyDescent="0.25">
      <c r="A21" s="3" t="s">
        <v>33</v>
      </c>
      <c r="B21" s="4" t="s">
        <v>34</v>
      </c>
      <c r="C21" s="8" t="s">
        <v>19</v>
      </c>
      <c r="D21" s="10">
        <v>800</v>
      </c>
      <c r="E21" s="65"/>
      <c r="F21" s="7">
        <f t="shared" si="0"/>
        <v>0</v>
      </c>
      <c r="G21" s="34"/>
      <c r="H21" s="34"/>
      <c r="I21" s="34"/>
      <c r="J21" s="34"/>
    </row>
    <row r="22" spans="1:10" ht="29.25" customHeight="1" x14ac:dyDescent="0.25">
      <c r="A22" s="3" t="s">
        <v>35</v>
      </c>
      <c r="B22" s="4" t="s">
        <v>36</v>
      </c>
      <c r="C22" s="8" t="s">
        <v>8</v>
      </c>
      <c r="D22" s="10">
        <v>210</v>
      </c>
      <c r="E22" s="65"/>
      <c r="F22" s="7">
        <f t="shared" si="0"/>
        <v>0</v>
      </c>
      <c r="G22" s="34"/>
      <c r="H22" s="34"/>
      <c r="I22" s="34"/>
      <c r="J22" s="34"/>
    </row>
    <row r="23" spans="1:10" ht="33.75" customHeight="1" x14ac:dyDescent="0.25">
      <c r="A23" s="3" t="s">
        <v>37</v>
      </c>
      <c r="B23" s="4" t="s">
        <v>38</v>
      </c>
      <c r="C23" s="8" t="s">
        <v>8</v>
      </c>
      <c r="D23" s="10">
        <v>210</v>
      </c>
      <c r="E23" s="65"/>
      <c r="F23" s="7">
        <f t="shared" si="0"/>
        <v>0</v>
      </c>
      <c r="G23" s="34"/>
      <c r="H23" s="34"/>
      <c r="I23" s="34"/>
      <c r="J23" s="34"/>
    </row>
    <row r="24" spans="1:10" ht="35.25" customHeight="1" x14ac:dyDescent="0.25">
      <c r="A24" s="3" t="s">
        <v>39</v>
      </c>
      <c r="B24" s="4" t="s">
        <v>40</v>
      </c>
      <c r="C24" s="8" t="s">
        <v>41</v>
      </c>
      <c r="D24" s="10">
        <v>70</v>
      </c>
      <c r="E24" s="65"/>
      <c r="F24" s="7">
        <f t="shared" si="0"/>
        <v>0</v>
      </c>
      <c r="G24" s="34"/>
      <c r="H24" s="34"/>
      <c r="I24" s="34"/>
      <c r="J24" s="34"/>
    </row>
    <row r="25" spans="1:10" ht="30" x14ac:dyDescent="0.25">
      <c r="A25" s="3" t="s">
        <v>42</v>
      </c>
      <c r="B25" s="4" t="s">
        <v>43</v>
      </c>
      <c r="C25" s="12" t="s">
        <v>41</v>
      </c>
      <c r="D25" s="13">
        <v>13</v>
      </c>
      <c r="E25" s="67"/>
      <c r="F25" s="7">
        <f t="shared" si="0"/>
        <v>0</v>
      </c>
      <c r="G25" s="34"/>
      <c r="H25" s="34"/>
      <c r="I25" s="34"/>
      <c r="J25" s="34"/>
    </row>
    <row r="26" spans="1:10" ht="16.5" customHeight="1" x14ac:dyDescent="0.25">
      <c r="A26" s="11"/>
      <c r="B26" s="122" t="s">
        <v>44</v>
      </c>
      <c r="C26" s="123"/>
      <c r="D26" s="123"/>
      <c r="E26" s="123"/>
      <c r="F26" s="124"/>
      <c r="G26" s="34"/>
      <c r="H26" s="34"/>
      <c r="I26" s="34"/>
      <c r="J26" s="34"/>
    </row>
    <row r="27" spans="1:10" ht="30" x14ac:dyDescent="0.25">
      <c r="A27" s="3" t="s">
        <v>45</v>
      </c>
      <c r="B27" s="4" t="s">
        <v>46</v>
      </c>
      <c r="C27" s="5" t="s">
        <v>47</v>
      </c>
      <c r="D27" s="6">
        <v>200</v>
      </c>
      <c r="E27" s="68"/>
      <c r="F27" s="7">
        <f t="shared" si="0"/>
        <v>0</v>
      </c>
      <c r="G27" s="34"/>
      <c r="H27" s="34"/>
      <c r="I27" s="34"/>
      <c r="J27" s="34"/>
    </row>
    <row r="28" spans="1:10" ht="33" customHeight="1" x14ac:dyDescent="0.25">
      <c r="A28" s="3" t="s">
        <v>48</v>
      </c>
      <c r="B28" s="4" t="s">
        <v>49</v>
      </c>
      <c r="C28" s="8" t="s">
        <v>47</v>
      </c>
      <c r="D28" s="10">
        <v>100</v>
      </c>
      <c r="E28" s="64"/>
      <c r="F28" s="7">
        <f t="shared" si="0"/>
        <v>0</v>
      </c>
      <c r="G28" s="34"/>
      <c r="H28" s="34"/>
      <c r="I28" s="34"/>
      <c r="J28" s="34"/>
    </row>
    <row r="29" spans="1:10" ht="31.5" customHeight="1" x14ac:dyDescent="0.25">
      <c r="A29" s="3" t="s">
        <v>50</v>
      </c>
      <c r="B29" s="4" t="s">
        <v>51</v>
      </c>
      <c r="C29" s="8" t="s">
        <v>47</v>
      </c>
      <c r="D29" s="10">
        <v>50</v>
      </c>
      <c r="E29" s="65"/>
      <c r="F29" s="7">
        <f t="shared" si="0"/>
        <v>0</v>
      </c>
      <c r="G29" s="34"/>
      <c r="H29" s="34"/>
      <c r="I29" s="34"/>
      <c r="J29" s="34"/>
    </row>
    <row r="30" spans="1:10" ht="33.75" customHeight="1" x14ac:dyDescent="0.25">
      <c r="A30" s="3" t="s">
        <v>52</v>
      </c>
      <c r="B30" s="4" t="s">
        <v>165</v>
      </c>
      <c r="C30" s="8" t="s">
        <v>47</v>
      </c>
      <c r="D30" s="10">
        <v>150</v>
      </c>
      <c r="E30" s="65"/>
      <c r="F30" s="7">
        <f t="shared" si="0"/>
        <v>0</v>
      </c>
      <c r="G30" s="34"/>
      <c r="H30" s="34"/>
      <c r="I30" s="34"/>
      <c r="J30" s="34"/>
    </row>
    <row r="31" spans="1:10" ht="15" customHeight="1" x14ac:dyDescent="0.25">
      <c r="A31" s="3" t="s">
        <v>214</v>
      </c>
      <c r="B31" s="16" t="s">
        <v>166</v>
      </c>
      <c r="C31" s="17" t="s">
        <v>47</v>
      </c>
      <c r="D31" s="18">
        <v>150</v>
      </c>
      <c r="E31" s="65"/>
      <c r="F31" s="7">
        <f t="shared" si="0"/>
        <v>0</v>
      </c>
      <c r="G31" s="34"/>
      <c r="H31" s="34"/>
      <c r="I31" s="34"/>
      <c r="J31" s="34"/>
    </row>
    <row r="32" spans="1:10" ht="33.75" customHeight="1" x14ac:dyDescent="0.25">
      <c r="A32" s="3" t="s">
        <v>53</v>
      </c>
      <c r="B32" s="4" t="s">
        <v>167</v>
      </c>
      <c r="C32" s="8" t="s">
        <v>47</v>
      </c>
      <c r="D32" s="10">
        <v>10</v>
      </c>
      <c r="E32" s="65"/>
      <c r="F32" s="7">
        <f t="shared" si="0"/>
        <v>0</v>
      </c>
      <c r="G32" s="34"/>
      <c r="H32" s="34"/>
      <c r="I32" s="34"/>
      <c r="J32" s="34"/>
    </row>
    <row r="33" spans="1:10" ht="30" customHeight="1" x14ac:dyDescent="0.25">
      <c r="A33" s="3" t="s">
        <v>54</v>
      </c>
      <c r="B33" s="4" t="s">
        <v>168</v>
      </c>
      <c r="C33" s="8" t="s">
        <v>47</v>
      </c>
      <c r="D33" s="10">
        <v>200</v>
      </c>
      <c r="E33" s="65"/>
      <c r="F33" s="7">
        <f t="shared" si="0"/>
        <v>0</v>
      </c>
      <c r="G33" s="34"/>
      <c r="H33" s="34"/>
      <c r="I33" s="34"/>
      <c r="J33" s="34"/>
    </row>
    <row r="34" spans="1:10" ht="30" customHeight="1" x14ac:dyDescent="0.25">
      <c r="A34" s="3" t="s">
        <v>55</v>
      </c>
      <c r="B34" s="4" t="s">
        <v>169</v>
      </c>
      <c r="C34" s="8" t="s">
        <v>47</v>
      </c>
      <c r="D34" s="10">
        <v>200</v>
      </c>
      <c r="E34" s="65"/>
      <c r="F34" s="7">
        <f t="shared" si="0"/>
        <v>0</v>
      </c>
      <c r="G34" s="34"/>
      <c r="H34" s="34"/>
      <c r="I34" s="34"/>
      <c r="J34" s="34"/>
    </row>
    <row r="35" spans="1:10" ht="15.75" customHeight="1" x14ac:dyDescent="0.25">
      <c r="A35" s="3" t="s">
        <v>215</v>
      </c>
      <c r="B35" s="4" t="s">
        <v>57</v>
      </c>
      <c r="C35" s="8" t="s">
        <v>47</v>
      </c>
      <c r="D35" s="10">
        <v>200</v>
      </c>
      <c r="E35" s="64"/>
      <c r="F35" s="7">
        <f t="shared" si="0"/>
        <v>0</v>
      </c>
      <c r="G35" s="34"/>
      <c r="H35" s="34"/>
      <c r="I35" s="34"/>
      <c r="J35" s="34"/>
    </row>
    <row r="36" spans="1:10" ht="64.5" customHeight="1" x14ac:dyDescent="0.25">
      <c r="A36" s="3" t="s">
        <v>216</v>
      </c>
      <c r="B36" s="4" t="s">
        <v>170</v>
      </c>
      <c r="C36" s="8" t="s">
        <v>59</v>
      </c>
      <c r="D36" s="19">
        <v>18</v>
      </c>
      <c r="E36" s="65"/>
      <c r="F36" s="7">
        <f t="shared" si="0"/>
        <v>0</v>
      </c>
      <c r="G36" s="34"/>
      <c r="H36" s="34"/>
      <c r="I36" s="34"/>
      <c r="J36" s="34"/>
    </row>
    <row r="37" spans="1:10" ht="19.5" customHeight="1" x14ac:dyDescent="0.25">
      <c r="A37" s="3" t="s">
        <v>217</v>
      </c>
      <c r="B37" s="4" t="s">
        <v>171</v>
      </c>
      <c r="C37" s="8" t="s">
        <v>16</v>
      </c>
      <c r="D37" s="10">
        <v>1500</v>
      </c>
      <c r="E37" s="65"/>
      <c r="F37" s="7">
        <f t="shared" si="0"/>
        <v>0</v>
      </c>
      <c r="G37" s="34"/>
      <c r="H37" s="34"/>
      <c r="I37" s="34"/>
      <c r="J37" s="34"/>
    </row>
    <row r="38" spans="1:10" ht="31.5" customHeight="1" x14ac:dyDescent="0.25">
      <c r="A38" s="3" t="s">
        <v>218</v>
      </c>
      <c r="B38" s="4" t="s">
        <v>62</v>
      </c>
      <c r="C38" s="8" t="s">
        <v>59</v>
      </c>
      <c r="D38" s="10">
        <v>10</v>
      </c>
      <c r="E38" s="69"/>
      <c r="F38" s="7">
        <f t="shared" si="0"/>
        <v>0</v>
      </c>
      <c r="G38" s="34"/>
      <c r="H38" s="34"/>
      <c r="I38" s="34"/>
      <c r="J38" s="34"/>
    </row>
    <row r="39" spans="1:10" ht="31.5" customHeight="1" x14ac:dyDescent="0.25">
      <c r="A39" s="3" t="s">
        <v>219</v>
      </c>
      <c r="B39" s="4" t="s">
        <v>64</v>
      </c>
      <c r="C39" s="8" t="s">
        <v>59</v>
      </c>
      <c r="D39" s="10">
        <v>10</v>
      </c>
      <c r="E39" s="65"/>
      <c r="F39" s="7">
        <f t="shared" si="0"/>
        <v>0</v>
      </c>
      <c r="G39" s="34"/>
      <c r="H39" s="34"/>
      <c r="I39" s="34"/>
      <c r="J39" s="34"/>
    </row>
    <row r="40" spans="1:10" ht="31.5" customHeight="1" x14ac:dyDescent="0.25">
      <c r="A40" s="3" t="s">
        <v>220</v>
      </c>
      <c r="B40" s="4" t="s">
        <v>66</v>
      </c>
      <c r="C40" s="8" t="s">
        <v>59</v>
      </c>
      <c r="D40" s="10">
        <v>10</v>
      </c>
      <c r="E40" s="68"/>
      <c r="F40" s="7">
        <f t="shared" si="0"/>
        <v>0</v>
      </c>
      <c r="G40" s="34"/>
      <c r="H40" s="34"/>
      <c r="I40" s="34"/>
      <c r="J40" s="34"/>
    </row>
    <row r="41" spans="1:10" ht="32.25" customHeight="1" x14ac:dyDescent="0.25">
      <c r="A41" s="3" t="s">
        <v>56</v>
      </c>
      <c r="B41" s="4" t="s">
        <v>68</v>
      </c>
      <c r="C41" s="8" t="s">
        <v>16</v>
      </c>
      <c r="D41" s="10">
        <v>27</v>
      </c>
      <c r="E41" s="64"/>
      <c r="F41" s="7">
        <f t="shared" si="0"/>
        <v>0</v>
      </c>
      <c r="G41" s="34"/>
      <c r="H41" s="34"/>
      <c r="I41" s="34"/>
      <c r="J41" s="34"/>
    </row>
    <row r="42" spans="1:10" ht="31.5" customHeight="1" x14ac:dyDescent="0.25">
      <c r="A42" s="3" t="s">
        <v>58</v>
      </c>
      <c r="B42" s="4" t="s">
        <v>69</v>
      </c>
      <c r="C42" s="8" t="s">
        <v>16</v>
      </c>
      <c r="D42" s="10">
        <v>20</v>
      </c>
      <c r="E42" s="65"/>
      <c r="F42" s="7">
        <f t="shared" si="0"/>
        <v>0</v>
      </c>
      <c r="G42" s="34"/>
      <c r="H42" s="34"/>
      <c r="I42" s="34"/>
      <c r="J42" s="34"/>
    </row>
    <row r="43" spans="1:10" ht="32.25" customHeight="1" x14ac:dyDescent="0.25">
      <c r="A43" s="3" t="s">
        <v>60</v>
      </c>
      <c r="B43" s="4" t="s">
        <v>70</v>
      </c>
      <c r="C43" s="8" t="s">
        <v>16</v>
      </c>
      <c r="D43" s="10">
        <v>10</v>
      </c>
      <c r="E43" s="65"/>
      <c r="F43" s="7">
        <f t="shared" si="0"/>
        <v>0</v>
      </c>
      <c r="G43" s="34"/>
      <c r="H43" s="34"/>
      <c r="I43" s="34"/>
      <c r="J43" s="34"/>
    </row>
    <row r="44" spans="1:10" ht="45" x14ac:dyDescent="0.25">
      <c r="A44" s="3" t="s">
        <v>61</v>
      </c>
      <c r="B44" s="4" t="s">
        <v>71</v>
      </c>
      <c r="C44" s="8" t="s">
        <v>19</v>
      </c>
      <c r="D44" s="20">
        <v>10</v>
      </c>
      <c r="E44" s="65"/>
      <c r="F44" s="7">
        <f t="shared" si="0"/>
        <v>0</v>
      </c>
      <c r="G44" s="34"/>
      <c r="H44" s="34"/>
      <c r="I44" s="34"/>
      <c r="J44" s="34"/>
    </row>
    <row r="45" spans="1:10" ht="45" x14ac:dyDescent="0.25">
      <c r="A45" s="3" t="s">
        <v>63</v>
      </c>
      <c r="B45" s="4" t="s">
        <v>72</v>
      </c>
      <c r="C45" s="8" t="s">
        <v>19</v>
      </c>
      <c r="D45" s="20">
        <v>10</v>
      </c>
      <c r="E45" s="65"/>
      <c r="F45" s="7">
        <f t="shared" si="0"/>
        <v>0</v>
      </c>
      <c r="G45" s="34"/>
      <c r="H45" s="34"/>
      <c r="I45" s="34"/>
      <c r="J45" s="34"/>
    </row>
    <row r="46" spans="1:10" ht="45" x14ac:dyDescent="0.25">
      <c r="A46" s="3" t="s">
        <v>65</v>
      </c>
      <c r="B46" s="4" t="s">
        <v>73</v>
      </c>
      <c r="C46" s="8" t="s">
        <v>19</v>
      </c>
      <c r="D46" s="20">
        <v>10</v>
      </c>
      <c r="E46" s="66"/>
      <c r="F46" s="7">
        <f t="shared" si="0"/>
        <v>0</v>
      </c>
      <c r="G46" s="34"/>
      <c r="H46" s="34"/>
      <c r="I46" s="34"/>
      <c r="J46" s="34"/>
    </row>
    <row r="47" spans="1:10" ht="33" customHeight="1" x14ac:dyDescent="0.25">
      <c r="A47" s="3" t="s">
        <v>67</v>
      </c>
      <c r="B47" s="4" t="s">
        <v>74</v>
      </c>
      <c r="C47" s="8" t="s">
        <v>16</v>
      </c>
      <c r="D47" s="10">
        <v>50</v>
      </c>
      <c r="E47" s="66"/>
      <c r="F47" s="7">
        <f t="shared" si="0"/>
        <v>0</v>
      </c>
      <c r="G47" s="34"/>
      <c r="H47" s="34"/>
      <c r="I47" s="34"/>
      <c r="J47" s="34"/>
    </row>
    <row r="48" spans="1:10" ht="15" customHeight="1" x14ac:dyDescent="0.25">
      <c r="A48" s="11"/>
      <c r="B48" s="122" t="s">
        <v>75</v>
      </c>
      <c r="C48" s="123"/>
      <c r="D48" s="123"/>
      <c r="E48" s="123"/>
      <c r="F48" s="124"/>
      <c r="G48" s="34"/>
      <c r="H48" s="34"/>
      <c r="I48" s="34"/>
      <c r="J48" s="34"/>
    </row>
    <row r="49" spans="1:10" ht="18.75" customHeight="1" x14ac:dyDescent="0.25">
      <c r="A49" s="3" t="s">
        <v>76</v>
      </c>
      <c r="B49" s="4" t="s">
        <v>77</v>
      </c>
      <c r="C49" s="5" t="s">
        <v>8</v>
      </c>
      <c r="D49" s="6">
        <v>250</v>
      </c>
      <c r="E49" s="64"/>
      <c r="F49" s="7">
        <f t="shared" si="0"/>
        <v>0</v>
      </c>
      <c r="G49" s="34"/>
      <c r="H49" s="34"/>
      <c r="I49" s="34"/>
      <c r="J49" s="34"/>
    </row>
    <row r="50" spans="1:10" ht="33.75" customHeight="1" x14ac:dyDescent="0.25">
      <c r="A50" s="3" t="s">
        <v>78</v>
      </c>
      <c r="B50" s="23" t="s">
        <v>172</v>
      </c>
      <c r="C50" s="8" t="s">
        <v>13</v>
      </c>
      <c r="D50" s="10">
        <v>60</v>
      </c>
      <c r="E50" s="65"/>
      <c r="F50" s="7">
        <f t="shared" si="0"/>
        <v>0</v>
      </c>
      <c r="G50" s="34"/>
      <c r="H50" s="34"/>
      <c r="I50" s="34"/>
      <c r="J50" s="34"/>
    </row>
    <row r="51" spans="1:10" ht="46.5" customHeight="1" x14ac:dyDescent="0.25">
      <c r="A51" s="56" t="s">
        <v>79</v>
      </c>
      <c r="B51" s="85" t="s">
        <v>173</v>
      </c>
      <c r="C51" s="57" t="s">
        <v>8</v>
      </c>
      <c r="D51" s="10">
        <v>60</v>
      </c>
      <c r="E51" s="65"/>
      <c r="F51" s="7">
        <f t="shared" si="0"/>
        <v>0</v>
      </c>
      <c r="G51" s="34"/>
      <c r="H51" s="34"/>
      <c r="I51" s="34"/>
      <c r="J51" s="34"/>
    </row>
    <row r="52" spans="1:10" ht="46.5" customHeight="1" x14ac:dyDescent="0.25">
      <c r="A52" s="56" t="s">
        <v>80</v>
      </c>
      <c r="B52" s="85" t="s">
        <v>174</v>
      </c>
      <c r="C52" s="57" t="s">
        <v>8</v>
      </c>
      <c r="D52" s="10">
        <v>2000</v>
      </c>
      <c r="E52" s="65"/>
      <c r="F52" s="7">
        <f t="shared" si="0"/>
        <v>0</v>
      </c>
      <c r="G52" s="34"/>
      <c r="H52" s="34"/>
      <c r="I52" s="34"/>
      <c r="J52" s="34"/>
    </row>
    <row r="53" spans="1:10" ht="39.75" customHeight="1" x14ac:dyDescent="0.25">
      <c r="A53" s="3" t="s">
        <v>221</v>
      </c>
      <c r="B53" s="58" t="s">
        <v>81</v>
      </c>
      <c r="C53" s="8" t="s">
        <v>26</v>
      </c>
      <c r="D53" s="21">
        <v>2000</v>
      </c>
      <c r="E53" s="65"/>
      <c r="F53" s="7">
        <f t="shared" si="0"/>
        <v>0</v>
      </c>
      <c r="G53" s="34"/>
      <c r="H53" s="34"/>
      <c r="I53" s="34"/>
      <c r="J53" s="34"/>
    </row>
    <row r="54" spans="1:10" ht="32.25" customHeight="1" x14ac:dyDescent="0.25">
      <c r="A54" s="3" t="s">
        <v>222</v>
      </c>
      <c r="B54" s="4" t="s">
        <v>82</v>
      </c>
      <c r="C54" s="8" t="s">
        <v>26</v>
      </c>
      <c r="D54" s="21">
        <v>2000</v>
      </c>
      <c r="E54" s="65"/>
      <c r="F54" s="7">
        <f t="shared" si="0"/>
        <v>0</v>
      </c>
      <c r="G54" s="34"/>
      <c r="H54" s="34"/>
      <c r="I54" s="34"/>
      <c r="J54" s="34"/>
    </row>
    <row r="55" spans="1:10" ht="45" x14ac:dyDescent="0.25">
      <c r="A55" s="3" t="s">
        <v>223</v>
      </c>
      <c r="B55" s="4" t="s">
        <v>84</v>
      </c>
      <c r="C55" s="8" t="s">
        <v>8</v>
      </c>
      <c r="D55" s="10">
        <v>27</v>
      </c>
      <c r="E55" s="65"/>
      <c r="F55" s="7">
        <f t="shared" si="0"/>
        <v>0</v>
      </c>
      <c r="G55" s="34"/>
      <c r="H55" s="34"/>
      <c r="I55" s="34"/>
      <c r="J55" s="34"/>
    </row>
    <row r="56" spans="1:10" ht="16.5" customHeight="1" x14ac:dyDescent="0.25">
      <c r="A56" s="3" t="s">
        <v>224</v>
      </c>
      <c r="B56" s="4" t="s">
        <v>85</v>
      </c>
      <c r="C56" s="8" t="s">
        <v>19</v>
      </c>
      <c r="D56" s="10">
        <v>800</v>
      </c>
      <c r="E56" s="65"/>
      <c r="F56" s="7">
        <f t="shared" si="0"/>
        <v>0</v>
      </c>
      <c r="G56" s="34"/>
      <c r="H56" s="34"/>
      <c r="I56" s="34"/>
      <c r="J56" s="34"/>
    </row>
    <row r="57" spans="1:10" ht="30" x14ac:dyDescent="0.25">
      <c r="A57" s="3" t="s">
        <v>225</v>
      </c>
      <c r="B57" s="4" t="s">
        <v>86</v>
      </c>
      <c r="C57" s="8" t="s">
        <v>19</v>
      </c>
      <c r="D57" s="10">
        <v>1000</v>
      </c>
      <c r="E57" s="66"/>
      <c r="F57" s="7">
        <f t="shared" si="0"/>
        <v>0</v>
      </c>
      <c r="G57" s="34"/>
      <c r="H57" s="34"/>
      <c r="I57" s="34"/>
      <c r="J57" s="34"/>
    </row>
    <row r="58" spans="1:10" ht="16.5" customHeight="1" x14ac:dyDescent="0.25">
      <c r="A58" s="3" t="s">
        <v>83</v>
      </c>
      <c r="B58" s="23" t="s">
        <v>87</v>
      </c>
      <c r="C58" s="12" t="s">
        <v>13</v>
      </c>
      <c r="D58" s="13">
        <v>100</v>
      </c>
      <c r="E58" s="67"/>
      <c r="F58" s="7">
        <f t="shared" si="0"/>
        <v>0</v>
      </c>
      <c r="G58" s="34"/>
      <c r="H58" s="34"/>
      <c r="I58" s="34"/>
      <c r="J58" s="34"/>
    </row>
    <row r="59" spans="1:10" ht="15.75" customHeight="1" x14ac:dyDescent="0.25">
      <c r="A59" s="11"/>
      <c r="B59" s="122" t="s">
        <v>88</v>
      </c>
      <c r="C59" s="123"/>
      <c r="D59" s="123"/>
      <c r="E59" s="123"/>
      <c r="F59" s="124"/>
      <c r="G59" s="34"/>
      <c r="H59" s="34"/>
      <c r="I59" s="34"/>
      <c r="J59" s="34"/>
    </row>
    <row r="60" spans="1:10" ht="17.25" customHeight="1" x14ac:dyDescent="0.25">
      <c r="A60" s="83"/>
      <c r="B60" s="132" t="s">
        <v>275</v>
      </c>
      <c r="C60" s="133"/>
      <c r="D60" s="133"/>
      <c r="E60" s="133"/>
      <c r="F60" s="134"/>
      <c r="G60" s="34"/>
      <c r="H60" s="34"/>
      <c r="I60" s="34"/>
      <c r="J60" s="34"/>
    </row>
    <row r="61" spans="1:10" ht="18" customHeight="1" x14ac:dyDescent="0.25">
      <c r="A61" s="11"/>
      <c r="B61" s="122" t="s">
        <v>89</v>
      </c>
      <c r="C61" s="123"/>
      <c r="D61" s="123"/>
      <c r="E61" s="123"/>
      <c r="F61" s="124"/>
      <c r="G61" s="34"/>
      <c r="H61" s="34"/>
      <c r="I61" s="34"/>
      <c r="J61" s="34"/>
    </row>
    <row r="62" spans="1:10" ht="30" x14ac:dyDescent="0.25">
      <c r="A62" s="3" t="s">
        <v>90</v>
      </c>
      <c r="B62" s="4" t="s">
        <v>177</v>
      </c>
      <c r="C62" s="5" t="s">
        <v>23</v>
      </c>
      <c r="D62" s="24">
        <v>2500</v>
      </c>
      <c r="E62" s="64"/>
      <c r="F62" s="7">
        <f t="shared" si="0"/>
        <v>0</v>
      </c>
      <c r="G62" s="34"/>
      <c r="H62" s="34"/>
      <c r="I62" s="34"/>
      <c r="J62" s="34"/>
    </row>
    <row r="63" spans="1:10" ht="30" x14ac:dyDescent="0.25">
      <c r="A63" s="3" t="s">
        <v>91</v>
      </c>
      <c r="B63" s="4" t="s">
        <v>176</v>
      </c>
      <c r="C63" s="8" t="s">
        <v>23</v>
      </c>
      <c r="D63" s="9">
        <v>1500</v>
      </c>
      <c r="E63" s="66"/>
      <c r="F63" s="7">
        <f t="shared" si="0"/>
        <v>0</v>
      </c>
      <c r="G63" s="34"/>
      <c r="H63" s="34"/>
      <c r="I63" s="34"/>
      <c r="J63" s="34"/>
    </row>
    <row r="64" spans="1:10" ht="30" x14ac:dyDescent="0.25">
      <c r="A64" s="22" t="s">
        <v>92</v>
      </c>
      <c r="B64" s="23" t="s">
        <v>175</v>
      </c>
      <c r="C64" s="12" t="s">
        <v>23</v>
      </c>
      <c r="D64" s="25">
        <v>2000</v>
      </c>
      <c r="E64" s="67"/>
      <c r="F64" s="7">
        <f t="shared" si="0"/>
        <v>0</v>
      </c>
      <c r="G64" s="34"/>
      <c r="H64" s="34"/>
      <c r="I64" s="34"/>
      <c r="J64" s="34"/>
    </row>
    <row r="65" spans="1:10" x14ac:dyDescent="0.25">
      <c r="A65" s="3"/>
      <c r="B65" s="122" t="s">
        <v>93</v>
      </c>
      <c r="C65" s="123"/>
      <c r="D65" s="123"/>
      <c r="E65" s="123"/>
      <c r="F65" s="124"/>
      <c r="G65" s="34"/>
      <c r="H65" s="34"/>
      <c r="I65" s="34"/>
      <c r="J65" s="34"/>
    </row>
    <row r="66" spans="1:10" ht="45" x14ac:dyDescent="0.25">
      <c r="A66" s="3" t="s">
        <v>94</v>
      </c>
      <c r="B66" s="4" t="s">
        <v>178</v>
      </c>
      <c r="C66" s="5" t="s">
        <v>8</v>
      </c>
      <c r="D66" s="10">
        <v>200</v>
      </c>
      <c r="E66" s="65"/>
      <c r="F66" s="7">
        <f t="shared" si="0"/>
        <v>0</v>
      </c>
      <c r="G66" s="34"/>
      <c r="H66" s="34"/>
      <c r="I66" s="34"/>
      <c r="J66" s="34"/>
    </row>
    <row r="67" spans="1:10" ht="45" x14ac:dyDescent="0.25">
      <c r="A67" s="3" t="s">
        <v>96</v>
      </c>
      <c r="B67" s="4" t="s">
        <v>179</v>
      </c>
      <c r="C67" s="5" t="s">
        <v>8</v>
      </c>
      <c r="D67" s="6">
        <v>200</v>
      </c>
      <c r="E67" s="65"/>
      <c r="F67" s="7">
        <f t="shared" si="0"/>
        <v>0</v>
      </c>
      <c r="G67" s="34"/>
      <c r="H67" s="34"/>
      <c r="I67" s="34"/>
      <c r="J67" s="34"/>
    </row>
    <row r="68" spans="1:10" ht="45" x14ac:dyDescent="0.25">
      <c r="A68" s="3" t="s">
        <v>98</v>
      </c>
      <c r="B68" s="4" t="s">
        <v>95</v>
      </c>
      <c r="C68" s="5" t="s">
        <v>8</v>
      </c>
      <c r="D68" s="6">
        <v>350</v>
      </c>
      <c r="E68" s="66"/>
      <c r="F68" s="7">
        <f t="shared" si="0"/>
        <v>0</v>
      </c>
      <c r="G68" s="34"/>
      <c r="H68" s="34"/>
      <c r="I68" s="34"/>
      <c r="J68" s="34"/>
    </row>
    <row r="69" spans="1:10" ht="33" customHeight="1" x14ac:dyDescent="0.25">
      <c r="A69" s="3" t="s">
        <v>100</v>
      </c>
      <c r="B69" s="4" t="s">
        <v>97</v>
      </c>
      <c r="C69" s="8" t="s">
        <v>8</v>
      </c>
      <c r="D69" s="10">
        <v>150</v>
      </c>
      <c r="E69" s="66"/>
      <c r="F69" s="7">
        <f t="shared" si="0"/>
        <v>0</v>
      </c>
      <c r="G69" s="34"/>
      <c r="H69" s="34"/>
      <c r="I69" s="34"/>
      <c r="J69" s="34"/>
    </row>
    <row r="70" spans="1:10" ht="45" x14ac:dyDescent="0.25">
      <c r="A70" s="3" t="s">
        <v>102</v>
      </c>
      <c r="B70" s="4" t="s">
        <v>99</v>
      </c>
      <c r="C70" s="8" t="s">
        <v>8</v>
      </c>
      <c r="D70" s="10">
        <v>200</v>
      </c>
      <c r="E70" s="68"/>
      <c r="F70" s="7">
        <f t="shared" si="0"/>
        <v>0</v>
      </c>
      <c r="G70" s="34"/>
      <c r="H70" s="34"/>
      <c r="I70" s="34"/>
      <c r="J70" s="34"/>
    </row>
    <row r="71" spans="1:10" ht="30" x14ac:dyDescent="0.25">
      <c r="A71" s="3" t="s">
        <v>104</v>
      </c>
      <c r="B71" s="4" t="s">
        <v>101</v>
      </c>
      <c r="C71" s="8" t="s">
        <v>8</v>
      </c>
      <c r="D71" s="10">
        <v>150</v>
      </c>
      <c r="E71" s="68"/>
      <c r="F71" s="7">
        <f t="shared" si="0"/>
        <v>0</v>
      </c>
      <c r="G71" s="34"/>
      <c r="H71" s="34"/>
      <c r="I71" s="34"/>
      <c r="J71" s="34"/>
    </row>
    <row r="72" spans="1:10" ht="30" customHeight="1" x14ac:dyDescent="0.25">
      <c r="A72" s="3" t="s">
        <v>106</v>
      </c>
      <c r="B72" s="4" t="s">
        <v>103</v>
      </c>
      <c r="C72" s="8" t="s">
        <v>8</v>
      </c>
      <c r="D72" s="10">
        <v>250</v>
      </c>
      <c r="E72" s="64"/>
      <c r="F72" s="7">
        <f t="shared" si="0"/>
        <v>0</v>
      </c>
      <c r="G72" s="34"/>
      <c r="H72" s="34"/>
      <c r="I72" s="34"/>
      <c r="J72" s="34"/>
    </row>
    <row r="73" spans="1:10" ht="31.5" customHeight="1" x14ac:dyDescent="0.25">
      <c r="A73" s="3" t="s">
        <v>108</v>
      </c>
      <c r="B73" s="4" t="s">
        <v>105</v>
      </c>
      <c r="C73" s="8" t="s">
        <v>8</v>
      </c>
      <c r="D73" s="9">
        <v>100</v>
      </c>
      <c r="E73" s="66"/>
      <c r="F73" s="7">
        <f t="shared" si="0"/>
        <v>0</v>
      </c>
      <c r="G73" s="34"/>
      <c r="H73" s="34"/>
      <c r="I73" s="34"/>
      <c r="J73" s="34"/>
    </row>
    <row r="74" spans="1:10" ht="33" customHeight="1" x14ac:dyDescent="0.25">
      <c r="A74" s="3" t="s">
        <v>111</v>
      </c>
      <c r="B74" s="4" t="s">
        <v>107</v>
      </c>
      <c r="C74" s="8" t="s">
        <v>8</v>
      </c>
      <c r="D74" s="10">
        <v>200</v>
      </c>
      <c r="E74" s="66"/>
      <c r="F74" s="7">
        <f t="shared" ref="F74:F137" si="1">ROUND(D74*E74,2)</f>
        <v>0</v>
      </c>
      <c r="G74" s="34"/>
      <c r="H74" s="34"/>
      <c r="I74" s="34"/>
      <c r="J74" s="34"/>
    </row>
    <row r="75" spans="1:10" ht="30.75" customHeight="1" x14ac:dyDescent="0.25">
      <c r="A75" s="3" t="s">
        <v>112</v>
      </c>
      <c r="B75" s="23" t="s">
        <v>109</v>
      </c>
      <c r="C75" s="12" t="s">
        <v>8</v>
      </c>
      <c r="D75" s="25">
        <v>400</v>
      </c>
      <c r="E75" s="69"/>
      <c r="F75" s="7">
        <f t="shared" si="1"/>
        <v>0</v>
      </c>
      <c r="G75" s="34"/>
      <c r="H75" s="34"/>
      <c r="I75" s="34"/>
      <c r="J75" s="34"/>
    </row>
    <row r="76" spans="1:10" x14ac:dyDescent="0.25">
      <c r="A76" s="3"/>
      <c r="B76" s="122" t="s">
        <v>110</v>
      </c>
      <c r="C76" s="123"/>
      <c r="D76" s="123"/>
      <c r="E76" s="123"/>
      <c r="F76" s="124"/>
      <c r="G76" s="34"/>
      <c r="H76" s="34"/>
      <c r="I76" s="34"/>
      <c r="J76" s="34"/>
    </row>
    <row r="77" spans="1:10" ht="30" x14ac:dyDescent="0.25">
      <c r="A77" s="3" t="s">
        <v>114</v>
      </c>
      <c r="B77" s="4" t="s">
        <v>182</v>
      </c>
      <c r="C77" s="5" t="s">
        <v>8</v>
      </c>
      <c r="D77" s="6">
        <v>200</v>
      </c>
      <c r="E77" s="68"/>
      <c r="F77" s="7">
        <f t="shared" si="1"/>
        <v>0</v>
      </c>
      <c r="G77" s="34"/>
      <c r="H77" s="34"/>
      <c r="I77" s="34"/>
      <c r="J77" s="34"/>
    </row>
    <row r="78" spans="1:10" ht="30" x14ac:dyDescent="0.25">
      <c r="A78" s="3" t="s">
        <v>115</v>
      </c>
      <c r="B78" s="4" t="s">
        <v>180</v>
      </c>
      <c r="C78" s="5" t="s">
        <v>8</v>
      </c>
      <c r="D78" s="6">
        <v>500</v>
      </c>
      <c r="E78" s="68"/>
      <c r="F78" s="7">
        <f t="shared" si="1"/>
        <v>0</v>
      </c>
      <c r="G78" s="34"/>
      <c r="H78" s="34"/>
      <c r="I78" s="34"/>
      <c r="J78" s="34"/>
    </row>
    <row r="79" spans="1:10" ht="30" x14ac:dyDescent="0.25">
      <c r="A79" s="3" t="s">
        <v>116</v>
      </c>
      <c r="B79" s="4" t="s">
        <v>181</v>
      </c>
      <c r="C79" s="5" t="s">
        <v>8</v>
      </c>
      <c r="D79" s="6">
        <v>500</v>
      </c>
      <c r="E79" s="68"/>
      <c r="F79" s="7">
        <f t="shared" si="1"/>
        <v>0</v>
      </c>
      <c r="G79" s="34"/>
      <c r="H79" s="34"/>
      <c r="I79" s="34"/>
      <c r="J79" s="34"/>
    </row>
    <row r="80" spans="1:10" ht="30" x14ac:dyDescent="0.25">
      <c r="A80" s="3" t="s">
        <v>118</v>
      </c>
      <c r="B80" s="4" t="s">
        <v>113</v>
      </c>
      <c r="C80" s="8" t="s">
        <v>8</v>
      </c>
      <c r="D80" s="9">
        <v>200</v>
      </c>
      <c r="E80" s="66"/>
      <c r="F80" s="7">
        <f t="shared" si="1"/>
        <v>0</v>
      </c>
      <c r="G80" s="34"/>
      <c r="H80" s="34"/>
      <c r="I80" s="34"/>
      <c r="J80" s="34"/>
    </row>
    <row r="81" spans="1:10" ht="30" x14ac:dyDescent="0.25">
      <c r="A81" s="3" t="s">
        <v>120</v>
      </c>
      <c r="B81" s="4" t="s">
        <v>259</v>
      </c>
      <c r="C81" s="8" t="s">
        <v>8</v>
      </c>
      <c r="D81" s="10">
        <v>200</v>
      </c>
      <c r="E81" s="66"/>
      <c r="F81" s="7">
        <f t="shared" si="1"/>
        <v>0</v>
      </c>
      <c r="G81" s="34"/>
      <c r="H81" s="34"/>
      <c r="I81" s="34"/>
      <c r="J81" s="34"/>
    </row>
    <row r="82" spans="1:10" ht="30" x14ac:dyDescent="0.25">
      <c r="A82" s="3" t="s">
        <v>122</v>
      </c>
      <c r="B82" s="4" t="s">
        <v>260</v>
      </c>
      <c r="C82" s="12" t="s">
        <v>8</v>
      </c>
      <c r="D82" s="13">
        <v>300</v>
      </c>
      <c r="E82" s="69"/>
      <c r="F82" s="7">
        <f t="shared" si="1"/>
        <v>0</v>
      </c>
      <c r="G82" s="34"/>
      <c r="H82" s="34"/>
      <c r="I82" s="34"/>
      <c r="J82" s="34"/>
    </row>
    <row r="83" spans="1:10" ht="16.5" customHeight="1" x14ac:dyDescent="0.25">
      <c r="A83" s="11"/>
      <c r="B83" s="122" t="s">
        <v>226</v>
      </c>
      <c r="C83" s="123"/>
      <c r="D83" s="123"/>
      <c r="E83" s="123"/>
      <c r="F83" s="124"/>
      <c r="G83" s="34"/>
      <c r="H83" s="34"/>
      <c r="I83" s="34"/>
      <c r="J83" s="34"/>
    </row>
    <row r="84" spans="1:10" x14ac:dyDescent="0.25">
      <c r="A84" s="11"/>
      <c r="B84" s="122" t="s">
        <v>126</v>
      </c>
      <c r="C84" s="123"/>
      <c r="D84" s="123"/>
      <c r="E84" s="123"/>
      <c r="F84" s="124"/>
      <c r="G84" s="34"/>
      <c r="H84" s="34"/>
      <c r="I84" s="34"/>
      <c r="J84" s="34"/>
    </row>
    <row r="85" spans="1:10" ht="49.5" customHeight="1" x14ac:dyDescent="0.25">
      <c r="A85" s="72" t="s">
        <v>133</v>
      </c>
      <c r="B85" s="4" t="s">
        <v>127</v>
      </c>
      <c r="C85" s="5" t="s">
        <v>8</v>
      </c>
      <c r="D85" s="6">
        <v>200</v>
      </c>
      <c r="E85" s="68"/>
      <c r="F85" s="7">
        <f t="shared" si="1"/>
        <v>0</v>
      </c>
      <c r="G85" s="34"/>
      <c r="H85" s="34"/>
      <c r="I85" s="34"/>
      <c r="J85" s="34"/>
    </row>
    <row r="86" spans="1:10" ht="47.25" customHeight="1" x14ac:dyDescent="0.25">
      <c r="A86" s="72" t="s">
        <v>136</v>
      </c>
      <c r="B86" s="4" t="s">
        <v>128</v>
      </c>
      <c r="C86" s="8" t="s">
        <v>8</v>
      </c>
      <c r="D86" s="9">
        <v>200</v>
      </c>
      <c r="E86" s="66"/>
      <c r="F86" s="7">
        <f t="shared" si="1"/>
        <v>0</v>
      </c>
      <c r="G86" s="34"/>
      <c r="H86" s="34"/>
      <c r="I86" s="34"/>
      <c r="J86" s="34"/>
    </row>
    <row r="87" spans="1:10" ht="33.75" customHeight="1" x14ac:dyDescent="0.25">
      <c r="A87" s="72" t="s">
        <v>227</v>
      </c>
      <c r="B87" s="4" t="s">
        <v>129</v>
      </c>
      <c r="C87" s="8" t="s">
        <v>8</v>
      </c>
      <c r="D87" s="10">
        <v>200</v>
      </c>
      <c r="E87" s="66"/>
      <c r="F87" s="7">
        <f t="shared" si="1"/>
        <v>0</v>
      </c>
      <c r="G87" s="34"/>
      <c r="H87" s="34"/>
      <c r="I87" s="34"/>
      <c r="J87" s="34"/>
    </row>
    <row r="88" spans="1:10" ht="45" customHeight="1" x14ac:dyDescent="0.25">
      <c r="A88" s="72" t="s">
        <v>228</v>
      </c>
      <c r="B88" s="4" t="s">
        <v>130</v>
      </c>
      <c r="C88" s="8" t="s">
        <v>8</v>
      </c>
      <c r="D88" s="9">
        <v>250</v>
      </c>
      <c r="E88" s="66"/>
      <c r="F88" s="7">
        <f t="shared" si="1"/>
        <v>0</v>
      </c>
      <c r="G88" s="34"/>
      <c r="H88" s="34"/>
      <c r="I88" s="34"/>
      <c r="J88" s="34"/>
    </row>
    <row r="89" spans="1:10" ht="48.75" customHeight="1" x14ac:dyDescent="0.25">
      <c r="A89" s="72" t="s">
        <v>229</v>
      </c>
      <c r="B89" s="4" t="s">
        <v>131</v>
      </c>
      <c r="C89" s="8" t="s">
        <v>8</v>
      </c>
      <c r="D89" s="10">
        <v>80</v>
      </c>
      <c r="E89" s="66"/>
      <c r="F89" s="7">
        <f t="shared" si="1"/>
        <v>0</v>
      </c>
      <c r="G89" s="34"/>
      <c r="H89" s="34"/>
      <c r="I89" s="34"/>
      <c r="J89" s="34"/>
    </row>
    <row r="90" spans="1:10" ht="63" customHeight="1" x14ac:dyDescent="0.25">
      <c r="A90" s="73" t="s">
        <v>138</v>
      </c>
      <c r="B90" s="23" t="s">
        <v>132</v>
      </c>
      <c r="C90" s="12" t="s">
        <v>8</v>
      </c>
      <c r="D90" s="13">
        <v>100</v>
      </c>
      <c r="E90" s="69"/>
      <c r="F90" s="7">
        <f t="shared" si="1"/>
        <v>0</v>
      </c>
      <c r="G90" s="34"/>
      <c r="H90" s="34"/>
      <c r="I90" s="34"/>
      <c r="J90" s="34"/>
    </row>
    <row r="91" spans="1:10" ht="20.25" customHeight="1" x14ac:dyDescent="0.25">
      <c r="A91" s="72"/>
      <c r="B91" s="122" t="s">
        <v>266</v>
      </c>
      <c r="C91" s="123"/>
      <c r="D91" s="123"/>
      <c r="E91" s="123"/>
      <c r="F91" s="124"/>
      <c r="G91" s="34"/>
      <c r="H91" s="34"/>
      <c r="I91" s="34"/>
      <c r="J91" s="34"/>
    </row>
    <row r="92" spans="1:10" ht="50.1" customHeight="1" x14ac:dyDescent="0.25">
      <c r="A92" s="72" t="s">
        <v>267</v>
      </c>
      <c r="B92" s="4" t="s">
        <v>117</v>
      </c>
      <c r="C92" s="12" t="s">
        <v>8</v>
      </c>
      <c r="D92" s="10">
        <v>120</v>
      </c>
      <c r="E92" s="66"/>
      <c r="F92" s="7">
        <f t="shared" si="1"/>
        <v>0</v>
      </c>
      <c r="G92" s="34"/>
      <c r="H92" s="34"/>
      <c r="I92" s="34"/>
      <c r="J92" s="34"/>
    </row>
    <row r="93" spans="1:10" ht="36.950000000000003" customHeight="1" x14ac:dyDescent="0.25">
      <c r="A93" s="72" t="s">
        <v>268</v>
      </c>
      <c r="B93" s="4" t="s">
        <v>119</v>
      </c>
      <c r="C93" s="12" t="s">
        <v>8</v>
      </c>
      <c r="D93" s="10">
        <v>200</v>
      </c>
      <c r="E93" s="66"/>
      <c r="F93" s="7">
        <f t="shared" si="1"/>
        <v>0</v>
      </c>
      <c r="G93" s="34"/>
      <c r="H93" s="34"/>
      <c r="I93" s="34"/>
      <c r="J93" s="34"/>
    </row>
    <row r="94" spans="1:10" ht="33.6" customHeight="1" x14ac:dyDescent="0.25">
      <c r="A94" s="72" t="s">
        <v>269</v>
      </c>
      <c r="B94" s="4" t="s">
        <v>121</v>
      </c>
      <c r="C94" s="12" t="s">
        <v>8</v>
      </c>
      <c r="D94" s="10">
        <v>200</v>
      </c>
      <c r="E94" s="66"/>
      <c r="F94" s="7">
        <f t="shared" si="1"/>
        <v>0</v>
      </c>
      <c r="G94" s="34"/>
      <c r="H94" s="34"/>
      <c r="I94" s="34"/>
      <c r="J94" s="34"/>
    </row>
    <row r="95" spans="1:10" ht="36" customHeight="1" x14ac:dyDescent="0.25">
      <c r="A95" s="72" t="s">
        <v>270</v>
      </c>
      <c r="B95" s="4" t="s">
        <v>123</v>
      </c>
      <c r="C95" s="12" t="s">
        <v>8</v>
      </c>
      <c r="D95" s="10">
        <v>200</v>
      </c>
      <c r="E95" s="66"/>
      <c r="F95" s="7">
        <f t="shared" si="1"/>
        <v>0</v>
      </c>
      <c r="G95" s="34"/>
      <c r="H95" s="34"/>
      <c r="I95" s="34"/>
      <c r="J95" s="34"/>
    </row>
    <row r="96" spans="1:10" ht="30.6" customHeight="1" x14ac:dyDescent="0.25">
      <c r="A96" s="72" t="s">
        <v>271</v>
      </c>
      <c r="B96" s="4" t="s">
        <v>124</v>
      </c>
      <c r="C96" s="12" t="s">
        <v>8</v>
      </c>
      <c r="D96" s="10">
        <v>200</v>
      </c>
      <c r="E96" s="66"/>
      <c r="F96" s="7">
        <f t="shared" si="1"/>
        <v>0</v>
      </c>
      <c r="G96" s="34"/>
      <c r="H96" s="34"/>
      <c r="I96" s="34"/>
      <c r="J96" s="34"/>
    </row>
    <row r="97" spans="1:12" ht="47.1" customHeight="1" x14ac:dyDescent="0.25">
      <c r="A97" s="72" t="s">
        <v>272</v>
      </c>
      <c r="B97" s="23" t="s">
        <v>125</v>
      </c>
      <c r="C97" s="12" t="s">
        <v>8</v>
      </c>
      <c r="D97" s="10">
        <v>200</v>
      </c>
      <c r="E97" s="66"/>
      <c r="F97" s="7">
        <f t="shared" si="1"/>
        <v>0</v>
      </c>
      <c r="G97" s="34"/>
      <c r="H97" s="34"/>
      <c r="I97" s="34"/>
      <c r="J97" s="34"/>
    </row>
    <row r="98" spans="1:12" x14ac:dyDescent="0.25">
      <c r="A98" s="16"/>
      <c r="B98" s="126" t="s">
        <v>230</v>
      </c>
      <c r="C98" s="127"/>
      <c r="D98" s="127"/>
      <c r="E98" s="127"/>
      <c r="F98" s="128"/>
      <c r="G98" s="34"/>
      <c r="H98" s="34"/>
      <c r="I98" s="34"/>
      <c r="J98" s="34"/>
    </row>
    <row r="99" spans="1:12" ht="46.5" customHeight="1" x14ac:dyDescent="0.25">
      <c r="A99" s="16" t="s">
        <v>231</v>
      </c>
      <c r="B99" s="16" t="s">
        <v>134</v>
      </c>
      <c r="C99" s="26" t="s">
        <v>135</v>
      </c>
      <c r="D99" s="27">
        <v>130</v>
      </c>
      <c r="E99" s="68"/>
      <c r="F99" s="7">
        <f t="shared" si="1"/>
        <v>0</v>
      </c>
      <c r="G99" s="34"/>
      <c r="H99" s="34"/>
      <c r="I99" s="34"/>
      <c r="J99" s="34"/>
    </row>
    <row r="100" spans="1:12" ht="30.75" customHeight="1" x14ac:dyDescent="0.25">
      <c r="A100" s="16" t="s">
        <v>232</v>
      </c>
      <c r="B100" s="53" t="s">
        <v>137</v>
      </c>
      <c r="C100" s="28" t="s">
        <v>135</v>
      </c>
      <c r="D100" s="29">
        <v>1500</v>
      </c>
      <c r="E100" s="66"/>
      <c r="F100" s="7">
        <f t="shared" si="1"/>
        <v>0</v>
      </c>
      <c r="G100" s="34"/>
      <c r="H100" s="34"/>
      <c r="I100" s="34"/>
      <c r="J100" s="34"/>
    </row>
    <row r="101" spans="1:12" ht="57.75" customHeight="1" x14ac:dyDescent="0.25">
      <c r="A101" s="52" t="s">
        <v>233</v>
      </c>
      <c r="B101" s="95" t="s">
        <v>184</v>
      </c>
      <c r="C101" s="55" t="s">
        <v>8</v>
      </c>
      <c r="D101" s="29">
        <v>500</v>
      </c>
      <c r="E101" s="66"/>
      <c r="F101" s="7">
        <f t="shared" si="1"/>
        <v>0</v>
      </c>
      <c r="G101" s="34"/>
      <c r="H101" s="34"/>
      <c r="I101" s="34"/>
      <c r="J101" s="34"/>
    </row>
    <row r="102" spans="1:12" ht="63" customHeight="1" x14ac:dyDescent="0.25">
      <c r="A102" s="52" t="s">
        <v>234</v>
      </c>
      <c r="B102" s="85" t="s">
        <v>183</v>
      </c>
      <c r="C102" s="55" t="s">
        <v>8</v>
      </c>
      <c r="D102" s="29">
        <v>500</v>
      </c>
      <c r="E102" s="66"/>
      <c r="F102" s="7">
        <f t="shared" si="1"/>
        <v>0</v>
      </c>
      <c r="G102" s="34"/>
      <c r="H102" s="34"/>
      <c r="I102" s="34"/>
      <c r="J102" s="34"/>
    </row>
    <row r="103" spans="1:12" ht="43.5" customHeight="1" x14ac:dyDescent="0.25">
      <c r="A103" s="52" t="s">
        <v>235</v>
      </c>
      <c r="B103" s="85" t="s">
        <v>185</v>
      </c>
      <c r="C103" s="55" t="s">
        <v>8</v>
      </c>
      <c r="D103" s="29">
        <v>500</v>
      </c>
      <c r="E103" s="66"/>
      <c r="F103" s="7">
        <f t="shared" si="1"/>
        <v>0</v>
      </c>
      <c r="G103" s="34"/>
      <c r="H103" s="34"/>
      <c r="I103" s="34"/>
      <c r="J103" s="34"/>
    </row>
    <row r="104" spans="1:12" s="41" customFormat="1" ht="30.75" customHeight="1" x14ac:dyDescent="0.2">
      <c r="A104" s="16" t="s">
        <v>236</v>
      </c>
      <c r="B104" s="54" t="s">
        <v>139</v>
      </c>
      <c r="C104" s="28" t="s">
        <v>59</v>
      </c>
      <c r="D104" s="29">
        <v>20</v>
      </c>
      <c r="E104" s="66"/>
      <c r="F104" s="7">
        <f t="shared" si="1"/>
        <v>0</v>
      </c>
      <c r="G104" s="38"/>
      <c r="H104" s="39"/>
      <c r="I104" s="39"/>
      <c r="J104" s="39"/>
      <c r="K104" s="38"/>
      <c r="L104" s="40"/>
    </row>
    <row r="105" spans="1:12" s="41" customFormat="1" ht="31.5" customHeight="1" x14ac:dyDescent="0.2">
      <c r="A105" s="16" t="s">
        <v>237</v>
      </c>
      <c r="B105" s="16" t="s">
        <v>140</v>
      </c>
      <c r="C105" s="28" t="s">
        <v>59</v>
      </c>
      <c r="D105" s="29">
        <v>7</v>
      </c>
      <c r="E105" s="65"/>
      <c r="F105" s="7">
        <f t="shared" si="1"/>
        <v>0</v>
      </c>
      <c r="G105" s="38"/>
      <c r="H105" s="39"/>
      <c r="I105" s="39"/>
      <c r="J105" s="39"/>
      <c r="K105" s="38"/>
      <c r="L105" s="40"/>
    </row>
    <row r="106" spans="1:12" s="41" customFormat="1" ht="30" x14ac:dyDescent="0.2">
      <c r="A106" s="16" t="s">
        <v>238</v>
      </c>
      <c r="B106" s="16" t="s">
        <v>141</v>
      </c>
      <c r="C106" s="28" t="s">
        <v>59</v>
      </c>
      <c r="D106" s="29">
        <v>10</v>
      </c>
      <c r="E106" s="65"/>
      <c r="F106" s="7">
        <f t="shared" si="1"/>
        <v>0</v>
      </c>
      <c r="G106" s="38"/>
      <c r="H106" s="39"/>
      <c r="I106" s="39"/>
      <c r="J106" s="39"/>
      <c r="K106" s="38"/>
      <c r="L106" s="40"/>
    </row>
    <row r="107" spans="1:12" s="41" customFormat="1" ht="30" x14ac:dyDescent="0.2">
      <c r="A107" s="16" t="s">
        <v>239</v>
      </c>
      <c r="B107" s="16" t="s">
        <v>142</v>
      </c>
      <c r="C107" s="28" t="s">
        <v>59</v>
      </c>
      <c r="D107" s="29">
        <v>120</v>
      </c>
      <c r="E107" s="66"/>
      <c r="F107" s="7">
        <f t="shared" si="1"/>
        <v>0</v>
      </c>
      <c r="G107" s="38"/>
      <c r="H107" s="39"/>
      <c r="I107" s="39"/>
      <c r="J107" s="39"/>
      <c r="K107" s="38"/>
      <c r="L107" s="40"/>
    </row>
    <row r="108" spans="1:12" s="41" customFormat="1" ht="30.75" customHeight="1" x14ac:dyDescent="0.2">
      <c r="A108" s="16" t="s">
        <v>240</v>
      </c>
      <c r="B108" s="16" t="s">
        <v>143</v>
      </c>
      <c r="C108" s="28" t="s">
        <v>59</v>
      </c>
      <c r="D108" s="29">
        <v>7</v>
      </c>
      <c r="E108" s="65"/>
      <c r="F108" s="7">
        <f t="shared" si="1"/>
        <v>0</v>
      </c>
      <c r="G108" s="38"/>
      <c r="H108" s="39"/>
      <c r="I108" s="39"/>
      <c r="J108" s="39"/>
      <c r="K108" s="38"/>
      <c r="L108" s="40"/>
    </row>
    <row r="109" spans="1:12" s="41" customFormat="1" ht="18" customHeight="1" x14ac:dyDescent="0.2">
      <c r="A109" s="16" t="s">
        <v>241</v>
      </c>
      <c r="B109" s="74" t="s">
        <v>144</v>
      </c>
      <c r="C109" s="29" t="s">
        <v>8</v>
      </c>
      <c r="D109" s="29">
        <v>50</v>
      </c>
      <c r="E109" s="65"/>
      <c r="F109" s="7">
        <f t="shared" si="1"/>
        <v>0</v>
      </c>
      <c r="G109" s="38"/>
      <c r="H109" s="39"/>
      <c r="I109" s="39"/>
      <c r="J109" s="39"/>
      <c r="K109" s="38"/>
      <c r="L109" s="40"/>
    </row>
    <row r="110" spans="1:12" s="41" customFormat="1" ht="30" x14ac:dyDescent="0.2">
      <c r="A110" s="16" t="s">
        <v>242</v>
      </c>
      <c r="B110" s="74" t="s">
        <v>145</v>
      </c>
      <c r="C110" s="29" t="s">
        <v>59</v>
      </c>
      <c r="D110" s="29">
        <v>6</v>
      </c>
      <c r="E110" s="67"/>
      <c r="F110" s="7">
        <f t="shared" si="1"/>
        <v>0</v>
      </c>
      <c r="G110" s="38"/>
      <c r="H110" s="39"/>
      <c r="I110" s="39"/>
      <c r="J110" s="39"/>
      <c r="K110" s="38"/>
      <c r="L110" s="40"/>
    </row>
    <row r="111" spans="1:12" s="41" customFormat="1" ht="30" x14ac:dyDescent="0.2">
      <c r="A111" s="16" t="s">
        <v>243</v>
      </c>
      <c r="B111" s="74" t="s">
        <v>146</v>
      </c>
      <c r="C111" s="29" t="s">
        <v>8</v>
      </c>
      <c r="D111" s="29">
        <v>6</v>
      </c>
      <c r="E111" s="66"/>
      <c r="F111" s="7">
        <f t="shared" si="1"/>
        <v>0</v>
      </c>
      <c r="G111" s="38"/>
      <c r="H111" s="39"/>
      <c r="I111" s="39"/>
      <c r="J111" s="39"/>
      <c r="K111" s="38"/>
      <c r="L111" s="40"/>
    </row>
    <row r="112" spans="1:12" s="41" customFormat="1" ht="15.75" customHeight="1" x14ac:dyDescent="0.2">
      <c r="A112" s="16" t="s">
        <v>244</v>
      </c>
      <c r="B112" s="75" t="s">
        <v>147</v>
      </c>
      <c r="C112" s="29" t="s">
        <v>19</v>
      </c>
      <c r="D112" s="29">
        <v>25</v>
      </c>
      <c r="E112" s="64"/>
      <c r="F112" s="7">
        <f>ROUND(D112*E112,2)</f>
        <v>0</v>
      </c>
      <c r="G112" s="42"/>
      <c r="H112" s="43"/>
      <c r="I112" s="42"/>
      <c r="J112" s="42"/>
      <c r="K112" s="40"/>
      <c r="L112" s="40"/>
    </row>
    <row r="113" spans="1:12" s="41" customFormat="1" ht="35.25" customHeight="1" x14ac:dyDescent="0.2">
      <c r="A113" s="52" t="s">
        <v>245</v>
      </c>
      <c r="B113" s="86" t="s">
        <v>186</v>
      </c>
      <c r="C113" s="76" t="s">
        <v>187</v>
      </c>
      <c r="D113" s="77">
        <v>25</v>
      </c>
      <c r="E113" s="78"/>
      <c r="F113" s="7">
        <f>ROUND(D113*E113,2)</f>
        <v>0</v>
      </c>
      <c r="G113" s="42"/>
      <c r="H113" s="43"/>
      <c r="I113" s="42"/>
      <c r="J113" s="42"/>
      <c r="K113" s="40"/>
      <c r="L113" s="40"/>
    </row>
    <row r="114" spans="1:12" s="47" customFormat="1" ht="33.75" customHeight="1" x14ac:dyDescent="0.2">
      <c r="A114" s="16" t="s">
        <v>246</v>
      </c>
      <c r="B114" s="79" t="s">
        <v>148</v>
      </c>
      <c r="C114" s="77" t="s">
        <v>8</v>
      </c>
      <c r="D114" s="77">
        <v>25</v>
      </c>
      <c r="E114" s="80"/>
      <c r="F114" s="7">
        <f t="shared" si="1"/>
        <v>0</v>
      </c>
      <c r="G114" s="44"/>
      <c r="H114" s="45"/>
      <c r="I114" s="45"/>
      <c r="J114" s="45"/>
      <c r="K114" s="46"/>
      <c r="L114" s="46"/>
    </row>
    <row r="115" spans="1:12" s="47" customFormat="1" ht="18.75" customHeight="1" x14ac:dyDescent="0.2">
      <c r="A115" s="16"/>
      <c r="B115" s="135" t="s">
        <v>247</v>
      </c>
      <c r="C115" s="136"/>
      <c r="D115" s="136"/>
      <c r="E115" s="136"/>
      <c r="F115" s="137"/>
      <c r="G115" s="44"/>
      <c r="H115" s="45"/>
      <c r="I115" s="45"/>
      <c r="J115" s="45"/>
      <c r="K115" s="46"/>
      <c r="L115" s="46"/>
    </row>
    <row r="116" spans="1:12" s="47" customFormat="1" ht="33.75" customHeight="1" x14ac:dyDescent="0.2">
      <c r="A116" s="16" t="s">
        <v>149</v>
      </c>
      <c r="B116" s="87" t="s">
        <v>192</v>
      </c>
      <c r="C116" s="29" t="s">
        <v>47</v>
      </c>
      <c r="D116" s="29">
        <v>100</v>
      </c>
      <c r="E116" s="65"/>
      <c r="F116" s="7">
        <f t="shared" si="1"/>
        <v>0</v>
      </c>
      <c r="G116" s="44"/>
      <c r="H116" s="45"/>
      <c r="I116" s="45"/>
      <c r="J116" s="45"/>
      <c r="K116" s="46"/>
      <c r="L116" s="46"/>
    </row>
    <row r="117" spans="1:12" s="47" customFormat="1" ht="33.75" customHeight="1" x14ac:dyDescent="0.2">
      <c r="A117" s="16" t="s">
        <v>151</v>
      </c>
      <c r="B117" s="88" t="s">
        <v>193</v>
      </c>
      <c r="C117" s="28" t="s">
        <v>47</v>
      </c>
      <c r="D117" s="28">
        <v>150</v>
      </c>
      <c r="E117" s="70"/>
      <c r="F117" s="7">
        <f t="shared" si="1"/>
        <v>0</v>
      </c>
      <c r="G117" s="44"/>
      <c r="H117" s="45"/>
      <c r="I117" s="45"/>
      <c r="J117" s="45"/>
      <c r="K117" s="46"/>
      <c r="L117" s="46"/>
    </row>
    <row r="118" spans="1:12" s="47" customFormat="1" ht="33.75" customHeight="1" x14ac:dyDescent="0.2">
      <c r="A118" s="16" t="s">
        <v>153</v>
      </c>
      <c r="B118" s="88" t="s">
        <v>194</v>
      </c>
      <c r="C118" s="28" t="s">
        <v>47</v>
      </c>
      <c r="D118" s="28">
        <v>50</v>
      </c>
      <c r="E118" s="70"/>
      <c r="F118" s="7">
        <f t="shared" si="1"/>
        <v>0</v>
      </c>
      <c r="G118" s="44"/>
      <c r="H118" s="45"/>
      <c r="I118" s="45"/>
      <c r="J118" s="45"/>
      <c r="K118" s="46"/>
      <c r="L118" s="46"/>
    </row>
    <row r="119" spans="1:12" s="47" customFormat="1" ht="33.75" customHeight="1" x14ac:dyDescent="0.2">
      <c r="A119" s="16" t="s">
        <v>155</v>
      </c>
      <c r="B119" s="88" t="s">
        <v>208</v>
      </c>
      <c r="C119" s="28" t="s">
        <v>47</v>
      </c>
      <c r="D119" s="28">
        <v>100</v>
      </c>
      <c r="E119" s="70"/>
      <c r="F119" s="7">
        <f t="shared" si="1"/>
        <v>0</v>
      </c>
      <c r="G119" s="44"/>
      <c r="H119" s="45"/>
      <c r="I119" s="45"/>
      <c r="J119" s="45"/>
      <c r="K119" s="46"/>
      <c r="L119" s="46"/>
    </row>
    <row r="120" spans="1:12" s="47" customFormat="1" ht="33.75" customHeight="1" x14ac:dyDescent="0.2">
      <c r="A120" s="16" t="s">
        <v>157</v>
      </c>
      <c r="B120" s="88" t="s">
        <v>209</v>
      </c>
      <c r="C120" s="28" t="s">
        <v>47</v>
      </c>
      <c r="D120" s="28">
        <v>200</v>
      </c>
      <c r="E120" s="70"/>
      <c r="F120" s="7">
        <f t="shared" si="1"/>
        <v>0</v>
      </c>
      <c r="G120" s="44"/>
      <c r="H120" s="45"/>
      <c r="I120" s="45"/>
      <c r="J120" s="45"/>
      <c r="K120" s="46"/>
      <c r="L120" s="46"/>
    </row>
    <row r="121" spans="1:12" s="47" customFormat="1" ht="37.5" customHeight="1" x14ac:dyDescent="0.2">
      <c r="A121" s="16" t="s">
        <v>159</v>
      </c>
      <c r="B121" s="88" t="s">
        <v>195</v>
      </c>
      <c r="C121" s="28" t="s">
        <v>47</v>
      </c>
      <c r="D121" s="28">
        <v>300</v>
      </c>
      <c r="E121" s="70"/>
      <c r="F121" s="7">
        <f t="shared" si="1"/>
        <v>0</v>
      </c>
      <c r="G121" s="44"/>
      <c r="H121" s="45"/>
      <c r="I121" s="45"/>
      <c r="J121" s="45"/>
      <c r="K121" s="46"/>
      <c r="L121" s="46"/>
    </row>
    <row r="122" spans="1:12" s="47" customFormat="1" ht="41.45" customHeight="1" x14ac:dyDescent="0.2">
      <c r="A122" s="16" t="s">
        <v>161</v>
      </c>
      <c r="B122" s="89" t="s">
        <v>196</v>
      </c>
      <c r="C122" s="28" t="s">
        <v>47</v>
      </c>
      <c r="D122" s="28">
        <v>300</v>
      </c>
      <c r="E122" s="70"/>
      <c r="F122" s="7">
        <f t="shared" si="1"/>
        <v>0</v>
      </c>
      <c r="G122" s="44"/>
      <c r="H122" s="45"/>
      <c r="I122" s="45"/>
      <c r="J122" s="45"/>
      <c r="K122" s="46"/>
      <c r="L122" s="46"/>
    </row>
    <row r="123" spans="1:12" s="47" customFormat="1" ht="65.099999999999994" customHeight="1" x14ac:dyDescent="0.2">
      <c r="A123" s="16" t="s">
        <v>203</v>
      </c>
      <c r="B123" s="52" t="s">
        <v>197</v>
      </c>
      <c r="C123" s="28" t="s">
        <v>212</v>
      </c>
      <c r="D123" s="28">
        <v>100000</v>
      </c>
      <c r="E123" s="70"/>
      <c r="F123" s="7">
        <f t="shared" si="1"/>
        <v>0</v>
      </c>
      <c r="G123" s="44"/>
      <c r="H123" s="45"/>
      <c r="I123" s="45"/>
      <c r="J123" s="45"/>
      <c r="K123" s="46"/>
      <c r="L123" s="46"/>
    </row>
    <row r="124" spans="1:12" s="47" customFormat="1" ht="33.75" customHeight="1" x14ac:dyDescent="0.2">
      <c r="A124" s="16" t="s">
        <v>204</v>
      </c>
      <c r="B124" s="88" t="s">
        <v>198</v>
      </c>
      <c r="C124" s="28" t="s">
        <v>211</v>
      </c>
      <c r="D124" s="28">
        <v>300</v>
      </c>
      <c r="E124" s="70"/>
      <c r="F124" s="7">
        <f t="shared" si="1"/>
        <v>0</v>
      </c>
      <c r="G124" s="44"/>
      <c r="H124" s="45"/>
      <c r="I124" s="45"/>
      <c r="J124" s="45"/>
      <c r="K124" s="46"/>
      <c r="L124" s="46"/>
    </row>
    <row r="125" spans="1:12" s="47" customFormat="1" ht="33.75" customHeight="1" x14ac:dyDescent="0.2">
      <c r="A125" s="16" t="s">
        <v>205</v>
      </c>
      <c r="B125" s="88" t="s">
        <v>199</v>
      </c>
      <c r="C125" s="28" t="s">
        <v>211</v>
      </c>
      <c r="D125" s="28">
        <v>300</v>
      </c>
      <c r="E125" s="70"/>
      <c r="F125" s="7">
        <f t="shared" si="1"/>
        <v>0</v>
      </c>
      <c r="G125" s="44"/>
      <c r="H125" s="45"/>
      <c r="I125" s="45"/>
      <c r="J125" s="45"/>
      <c r="K125" s="46"/>
      <c r="L125" s="46"/>
    </row>
    <row r="126" spans="1:12" s="47" customFormat="1" ht="33.75" customHeight="1" x14ac:dyDescent="0.2">
      <c r="A126" s="16" t="s">
        <v>206</v>
      </c>
      <c r="B126" s="88" t="s">
        <v>200</v>
      </c>
      <c r="C126" s="28" t="s">
        <v>212</v>
      </c>
      <c r="D126" s="28">
        <v>300</v>
      </c>
      <c r="E126" s="70"/>
      <c r="F126" s="7">
        <f t="shared" si="1"/>
        <v>0</v>
      </c>
      <c r="G126" s="44"/>
      <c r="H126" s="45"/>
      <c r="I126" s="45"/>
      <c r="J126" s="45"/>
      <c r="K126" s="46"/>
      <c r="L126" s="46"/>
    </row>
    <row r="127" spans="1:12" s="47" customFormat="1" ht="33.75" customHeight="1" x14ac:dyDescent="0.2">
      <c r="A127" s="16" t="s">
        <v>207</v>
      </c>
      <c r="B127" s="88" t="s">
        <v>201</v>
      </c>
      <c r="C127" s="28" t="s">
        <v>212</v>
      </c>
      <c r="D127" s="28">
        <v>1000</v>
      </c>
      <c r="E127" s="70"/>
      <c r="F127" s="7">
        <f t="shared" si="1"/>
        <v>0</v>
      </c>
      <c r="G127" s="44"/>
      <c r="H127" s="45"/>
      <c r="I127" s="45"/>
      <c r="J127" s="45"/>
      <c r="K127" s="46"/>
      <c r="L127" s="46"/>
    </row>
    <row r="128" spans="1:12" s="47" customFormat="1" ht="33.75" customHeight="1" x14ac:dyDescent="0.2">
      <c r="A128" s="16" t="s">
        <v>210</v>
      </c>
      <c r="B128" s="88" t="s">
        <v>202</v>
      </c>
      <c r="C128" s="28" t="s">
        <v>212</v>
      </c>
      <c r="D128" s="28">
        <v>50000</v>
      </c>
      <c r="E128" s="70"/>
      <c r="F128" s="7">
        <f t="shared" si="1"/>
        <v>0</v>
      </c>
      <c r="G128" s="44"/>
      <c r="H128" s="45"/>
      <c r="I128" s="45"/>
      <c r="J128" s="45"/>
      <c r="K128" s="46"/>
      <c r="L128" s="46"/>
    </row>
    <row r="129" spans="1:12" x14ac:dyDescent="0.25">
      <c r="A129" s="15"/>
      <c r="B129" s="126" t="s">
        <v>274</v>
      </c>
      <c r="C129" s="127"/>
      <c r="D129" s="127"/>
      <c r="E129" s="127"/>
      <c r="F129" s="128"/>
      <c r="G129" s="31"/>
      <c r="H129" s="31"/>
      <c r="I129" s="31"/>
      <c r="J129" s="31"/>
    </row>
    <row r="130" spans="1:12" ht="22.5" customHeight="1" x14ac:dyDescent="0.25">
      <c r="A130" s="15" t="s">
        <v>248</v>
      </c>
      <c r="B130" s="74" t="s">
        <v>150</v>
      </c>
      <c r="C130" s="81" t="s">
        <v>8</v>
      </c>
      <c r="D130" s="29">
        <v>51</v>
      </c>
      <c r="E130" s="65"/>
      <c r="F130" s="14">
        <f t="shared" si="1"/>
        <v>0</v>
      </c>
      <c r="G130" s="31"/>
      <c r="H130" s="31"/>
      <c r="I130" s="31"/>
      <c r="J130" s="31"/>
    </row>
    <row r="131" spans="1:12" ht="30.75" customHeight="1" x14ac:dyDescent="0.25">
      <c r="A131" s="15" t="s">
        <v>249</v>
      </c>
      <c r="B131" s="90" t="s">
        <v>188</v>
      </c>
      <c r="C131" s="81" t="s">
        <v>187</v>
      </c>
      <c r="D131" s="29">
        <v>50</v>
      </c>
      <c r="E131" s="65"/>
      <c r="F131" s="14">
        <f t="shared" si="1"/>
        <v>0</v>
      </c>
      <c r="G131" s="31"/>
      <c r="H131" s="31"/>
      <c r="I131" s="31"/>
      <c r="J131" s="31"/>
    </row>
    <row r="132" spans="1:12" x14ac:dyDescent="0.25">
      <c r="A132" s="15" t="s">
        <v>250</v>
      </c>
      <c r="B132" s="74" t="s">
        <v>152</v>
      </c>
      <c r="C132" s="81" t="s">
        <v>26</v>
      </c>
      <c r="D132" s="29">
        <v>100</v>
      </c>
      <c r="E132" s="65"/>
      <c r="F132" s="14">
        <f t="shared" si="1"/>
        <v>0</v>
      </c>
      <c r="G132" s="31"/>
      <c r="H132" s="31"/>
      <c r="I132" s="31"/>
      <c r="J132" s="31"/>
    </row>
    <row r="133" spans="1:12" x14ac:dyDescent="0.25">
      <c r="A133" s="15" t="s">
        <v>251</v>
      </c>
      <c r="B133" s="91" t="s">
        <v>189</v>
      </c>
      <c r="C133" s="81" t="s">
        <v>19</v>
      </c>
      <c r="D133" s="29">
        <v>2000</v>
      </c>
      <c r="E133" s="65"/>
      <c r="F133" s="14">
        <f t="shared" si="1"/>
        <v>0</v>
      </c>
      <c r="G133" s="31"/>
      <c r="H133" s="31"/>
      <c r="I133" s="31"/>
      <c r="J133" s="31"/>
    </row>
    <row r="134" spans="1:12" s="36" customFormat="1" ht="30" x14ac:dyDescent="0.25">
      <c r="A134" s="15" t="s">
        <v>252</v>
      </c>
      <c r="B134" s="74" t="s">
        <v>154</v>
      </c>
      <c r="C134" s="81" t="s">
        <v>26</v>
      </c>
      <c r="D134" s="29">
        <v>2000</v>
      </c>
      <c r="E134" s="65"/>
      <c r="F134" s="14">
        <f t="shared" si="1"/>
        <v>0</v>
      </c>
      <c r="G134" s="48"/>
      <c r="H134" s="31"/>
      <c r="I134" s="31"/>
      <c r="J134" s="31"/>
      <c r="K134" s="32"/>
      <c r="L134" s="32"/>
    </row>
    <row r="135" spans="1:12" s="36" customFormat="1" ht="30" x14ac:dyDescent="0.25">
      <c r="A135" s="15" t="s">
        <v>253</v>
      </c>
      <c r="B135" s="74" t="s">
        <v>156</v>
      </c>
      <c r="C135" s="81" t="s">
        <v>26</v>
      </c>
      <c r="D135" s="29">
        <v>2000</v>
      </c>
      <c r="E135" s="65"/>
      <c r="F135" s="14">
        <f t="shared" si="1"/>
        <v>0</v>
      </c>
      <c r="G135" s="31"/>
      <c r="H135" s="31"/>
      <c r="I135" s="31"/>
      <c r="J135" s="31"/>
      <c r="K135" s="32"/>
      <c r="L135" s="32"/>
    </row>
    <row r="136" spans="1:12" s="36" customFormat="1" ht="30" x14ac:dyDescent="0.25">
      <c r="A136" s="15" t="s">
        <v>254</v>
      </c>
      <c r="B136" s="86" t="s">
        <v>190</v>
      </c>
      <c r="C136" s="81" t="s">
        <v>26</v>
      </c>
      <c r="D136" s="29">
        <v>50</v>
      </c>
      <c r="E136" s="65"/>
      <c r="F136" s="14">
        <f t="shared" si="1"/>
        <v>0</v>
      </c>
      <c r="G136" s="31"/>
      <c r="H136" s="31"/>
      <c r="I136" s="31"/>
      <c r="J136" s="31"/>
      <c r="K136" s="32"/>
      <c r="L136" s="32"/>
    </row>
    <row r="137" spans="1:12" s="36" customFormat="1" ht="30" x14ac:dyDescent="0.25">
      <c r="A137" s="15" t="s">
        <v>255</v>
      </c>
      <c r="B137" s="82" t="s">
        <v>158</v>
      </c>
      <c r="C137" s="81" t="s">
        <v>19</v>
      </c>
      <c r="D137" s="81">
        <v>45</v>
      </c>
      <c r="E137" s="65"/>
      <c r="F137" s="14">
        <f t="shared" si="1"/>
        <v>0</v>
      </c>
      <c r="G137" s="31"/>
      <c r="H137" s="31"/>
      <c r="I137" s="31"/>
      <c r="J137" s="31"/>
      <c r="K137" s="32"/>
      <c r="L137" s="32"/>
    </row>
    <row r="138" spans="1:12" s="36" customFormat="1" ht="30" x14ac:dyDescent="0.25">
      <c r="A138" s="15" t="s">
        <v>256</v>
      </c>
      <c r="B138" s="74" t="s">
        <v>160</v>
      </c>
      <c r="C138" s="81" t="s">
        <v>19</v>
      </c>
      <c r="D138" s="81">
        <v>1500</v>
      </c>
      <c r="E138" s="65"/>
      <c r="F138" s="14">
        <f t="shared" ref="F138:F140" si="2">ROUND(D138*E138,2)</f>
        <v>0</v>
      </c>
      <c r="G138" s="31"/>
      <c r="H138" s="31"/>
      <c r="I138" s="31"/>
      <c r="J138" s="31"/>
      <c r="K138" s="32"/>
      <c r="L138" s="32"/>
    </row>
    <row r="139" spans="1:12" s="36" customFormat="1" ht="30" x14ac:dyDescent="0.25">
      <c r="A139" s="15" t="s">
        <v>257</v>
      </c>
      <c r="B139" s="82" t="s">
        <v>162</v>
      </c>
      <c r="C139" s="81" t="s">
        <v>59</v>
      </c>
      <c r="D139" s="81">
        <v>5</v>
      </c>
      <c r="E139" s="65"/>
      <c r="F139" s="14">
        <f t="shared" si="2"/>
        <v>0</v>
      </c>
      <c r="G139" s="31"/>
      <c r="H139" s="31"/>
      <c r="I139" s="31"/>
      <c r="J139" s="31"/>
      <c r="K139" s="32"/>
      <c r="L139" s="32"/>
    </row>
    <row r="140" spans="1:12" s="36" customFormat="1" ht="102.95" customHeight="1" thickBot="1" x14ac:dyDescent="0.3">
      <c r="A140" s="59" t="s">
        <v>258</v>
      </c>
      <c r="B140" s="84" t="s">
        <v>191</v>
      </c>
      <c r="C140" s="60" t="s">
        <v>47</v>
      </c>
      <c r="D140" s="60">
        <v>100</v>
      </c>
      <c r="E140" s="71"/>
      <c r="F140" s="7">
        <f t="shared" si="2"/>
        <v>0</v>
      </c>
      <c r="G140" s="31"/>
      <c r="H140" s="31"/>
      <c r="I140" s="31"/>
      <c r="J140" s="31"/>
      <c r="K140" s="32"/>
      <c r="L140" s="32"/>
    </row>
    <row r="141" spans="1:12" s="36" customFormat="1" ht="21.75" customHeight="1" thickBot="1" x14ac:dyDescent="0.3">
      <c r="A141" s="102" t="s">
        <v>265</v>
      </c>
      <c r="B141" s="103"/>
      <c r="C141" s="103"/>
      <c r="D141" s="103"/>
      <c r="E141" s="104"/>
      <c r="F141" s="96">
        <f>ROUND(SUM(F9:F18,F20:F25,F27:F47,F49:F58,F62:F64,F66:F75,F77:F82,F85:F90,F92:F97,F99:F114,F116:F128,F130:F140),2)</f>
        <v>0</v>
      </c>
      <c r="G141" s="31"/>
      <c r="H141" s="31"/>
      <c r="I141" s="31"/>
      <c r="J141" s="31"/>
      <c r="K141" s="32"/>
      <c r="L141" s="32"/>
    </row>
    <row r="142" spans="1:12" s="36" customFormat="1" ht="21.75" customHeight="1" thickBot="1" x14ac:dyDescent="0.3">
      <c r="A142" s="118" t="s">
        <v>263</v>
      </c>
      <c r="B142" s="119"/>
      <c r="C142" s="119"/>
      <c r="D142" s="119"/>
      <c r="E142" s="119"/>
      <c r="F142" s="97">
        <v>21</v>
      </c>
      <c r="G142" s="31"/>
      <c r="H142" s="31"/>
      <c r="I142" s="31"/>
      <c r="J142" s="31"/>
      <c r="K142" s="32"/>
      <c r="L142" s="32"/>
    </row>
    <row r="143" spans="1:12" s="36" customFormat="1" ht="21.75" customHeight="1" thickBot="1" x14ac:dyDescent="0.3">
      <c r="A143" s="120" t="s">
        <v>262</v>
      </c>
      <c r="B143" s="121"/>
      <c r="C143" s="121"/>
      <c r="D143" s="121"/>
      <c r="E143" s="121"/>
      <c r="F143" s="96">
        <f>ROUND(F141*F142%,2)</f>
        <v>0</v>
      </c>
      <c r="G143" s="31"/>
      <c r="H143" s="31"/>
      <c r="I143" s="31"/>
      <c r="J143" s="31"/>
      <c r="K143" s="32"/>
      <c r="L143" s="32"/>
    </row>
    <row r="144" spans="1:12" ht="21.75" customHeight="1" thickBot="1" x14ac:dyDescent="0.3">
      <c r="A144" s="105" t="s">
        <v>264</v>
      </c>
      <c r="B144" s="106"/>
      <c r="C144" s="106"/>
      <c r="D144" s="106"/>
      <c r="E144" s="107"/>
      <c r="F144" s="98">
        <f>F141+F143</f>
        <v>0</v>
      </c>
      <c r="G144" s="31"/>
      <c r="H144" s="31"/>
      <c r="I144" s="31"/>
      <c r="J144" s="31"/>
    </row>
    <row r="145" spans="1:10" ht="8.25" customHeight="1" thickBot="1" x14ac:dyDescent="0.3">
      <c r="A145" s="61"/>
      <c r="B145" s="61"/>
      <c r="C145" s="61"/>
      <c r="D145" s="61"/>
      <c r="E145" s="61"/>
      <c r="F145" s="62"/>
      <c r="G145" s="31"/>
      <c r="H145" s="31"/>
      <c r="I145" s="31"/>
      <c r="J145" s="31"/>
    </row>
    <row r="146" spans="1:10" ht="144" customHeight="1" thickBot="1" x14ac:dyDescent="0.3">
      <c r="A146" s="99" t="s">
        <v>277</v>
      </c>
      <c r="B146" s="100"/>
      <c r="C146" s="100"/>
      <c r="D146" s="100"/>
      <c r="E146" s="100"/>
      <c r="F146" s="101"/>
      <c r="G146" s="31"/>
      <c r="H146" s="31"/>
      <c r="I146" s="31"/>
      <c r="J146" s="31"/>
    </row>
  </sheetData>
  <sheetProtection algorithmName="SHA-512" hashValue="fwhI2UR8jue0I+9oRNPGS/9YAJHVwhU2EMuJENQ9iMZRwEuZsjPNujFzPyq95m4HqfH5lBX4T+0vo10CRxKATQ==" saltValue="a+q0QQfwLkRb80RGSxj4lw==" spinCount="100000" sheet="1" objects="1" scenarios="1"/>
  <protectedRanges>
    <protectedRange sqref="F142 E130:E140 E116:E128 E99:E114 E92:E97 E85:E90 E77:E82 E66:E75 E62:E64 E49:E58 E27:E47 E20:E25 E9:E18" name="Diapazonas1"/>
  </protectedRanges>
  <mergeCells count="28">
    <mergeCell ref="D2:F2"/>
    <mergeCell ref="B129:F129"/>
    <mergeCell ref="B8:F8"/>
    <mergeCell ref="B48:F48"/>
    <mergeCell ref="B59:F59"/>
    <mergeCell ref="B60:F60"/>
    <mergeCell ref="B61:F61"/>
    <mergeCell ref="B83:F83"/>
    <mergeCell ref="B84:F84"/>
    <mergeCell ref="B91:F91"/>
    <mergeCell ref="B98:F98"/>
    <mergeCell ref="B115:F115"/>
    <mergeCell ref="F5:F6"/>
    <mergeCell ref="A3:F4"/>
    <mergeCell ref="A146:F146"/>
    <mergeCell ref="A141:E141"/>
    <mergeCell ref="A144:E144"/>
    <mergeCell ref="A5:A6"/>
    <mergeCell ref="B5:B6"/>
    <mergeCell ref="C5:C6"/>
    <mergeCell ref="D5:D6"/>
    <mergeCell ref="E5:E6"/>
    <mergeCell ref="A142:E142"/>
    <mergeCell ref="A143:E143"/>
    <mergeCell ref="B19:F19"/>
    <mergeCell ref="B26:F26"/>
    <mergeCell ref="B65:F65"/>
    <mergeCell ref="B76:F76"/>
  </mergeCells>
  <phoneticPr fontId="1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070E-5D32-48A8-9B56-11CAC7E647E3}">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Kelių darbai su projektavimu</vt: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Martynas REMEIKIS</dc:creator>
  <cp:lastModifiedBy>Asta Bakanevičienė</cp:lastModifiedBy>
  <dcterms:created xsi:type="dcterms:W3CDTF">2024-03-04T10:32:48Z</dcterms:created>
  <dcterms:modified xsi:type="dcterms:W3CDTF">2026-01-22T08:18:03Z</dcterms:modified>
</cp:coreProperties>
</file>